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Hospital Camana\MATERNO\INFORMES MATERNO 2021\"/>
    </mc:Choice>
  </mc:AlternateContent>
  <bookViews>
    <workbookView xWindow="-15" yWindow="4710" windowWidth="20505" windowHeight="3090" tabRatio="505"/>
  </bookViews>
  <sheets>
    <sheet name="GESTANTES" sheetId="1" r:id="rId1"/>
    <sheet name="PARTOS Y RN" sheetId="4" r:id="rId2"/>
    <sheet name="HOSPITAL" sheetId="6" state="hidden" r:id="rId3"/>
    <sheet name="Hoja1" sheetId="7" state="hidden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calcPr calcId="162913"/>
</workbook>
</file>

<file path=xl/calcChain.xml><?xml version="1.0" encoding="utf-8"?>
<calcChain xmlns="http://schemas.openxmlformats.org/spreadsheetml/2006/main">
  <c r="AT59" i="4" l="1"/>
  <c r="AS59" i="4"/>
  <c r="AH59" i="4"/>
  <c r="AE59" i="4"/>
  <c r="AF59" i="4"/>
  <c r="AD59" i="4"/>
  <c r="DS55" i="1" l="1"/>
  <c r="DR55" i="1"/>
  <c r="DQ55" i="1"/>
  <c r="DP55" i="1"/>
  <c r="DO55" i="1"/>
  <c r="DM55" i="1"/>
  <c r="DL55" i="1"/>
  <c r="DK55" i="1"/>
  <c r="DJ55" i="1"/>
  <c r="DI55" i="1"/>
  <c r="DH55" i="1"/>
  <c r="DG55" i="1"/>
  <c r="DF55" i="1"/>
  <c r="DE55" i="1"/>
  <c r="DD55" i="1"/>
  <c r="DC55" i="1"/>
  <c r="DB55" i="1"/>
  <c r="DA55" i="1"/>
  <c r="DS54" i="1"/>
  <c r="DR54" i="1"/>
  <c r="DQ54" i="1"/>
  <c r="DP54" i="1"/>
  <c r="DO54" i="1"/>
  <c r="DM54" i="1"/>
  <c r="DL54" i="1"/>
  <c r="DK54" i="1"/>
  <c r="DJ54" i="1"/>
  <c r="DI54" i="1"/>
  <c r="DH54" i="1"/>
  <c r="DG54" i="1"/>
  <c r="DF54" i="1"/>
  <c r="DE54" i="1"/>
  <c r="DD54" i="1"/>
  <c r="DC54" i="1"/>
  <c r="DB54" i="1"/>
  <c r="DA54" i="1"/>
  <c r="DS53" i="1"/>
  <c r="DR53" i="1"/>
  <c r="DQ53" i="1"/>
  <c r="DP53" i="1"/>
  <c r="DO53" i="1"/>
  <c r="DM53" i="1"/>
  <c r="DL53" i="1"/>
  <c r="DK53" i="1"/>
  <c r="DJ53" i="1"/>
  <c r="DI53" i="1"/>
  <c r="DH53" i="1"/>
  <c r="DG53" i="1"/>
  <c r="DF53" i="1"/>
  <c r="DE53" i="1"/>
  <c r="DD53" i="1"/>
  <c r="DC53" i="1"/>
  <c r="DB53" i="1"/>
  <c r="DA53" i="1"/>
  <c r="DS52" i="1"/>
  <c r="DR52" i="1"/>
  <c r="DQ52" i="1"/>
  <c r="DP52" i="1"/>
  <c r="DO52" i="1"/>
  <c r="DM52" i="1"/>
  <c r="DL52" i="1"/>
  <c r="DK52" i="1"/>
  <c r="DJ52" i="1"/>
  <c r="DI52" i="1"/>
  <c r="DH52" i="1"/>
  <c r="DG52" i="1"/>
  <c r="DF52" i="1"/>
  <c r="DE52" i="1"/>
  <c r="DD52" i="1"/>
  <c r="DC52" i="1"/>
  <c r="DB52" i="1"/>
  <c r="DA52" i="1"/>
  <c r="DS50" i="1"/>
  <c r="DR50" i="1"/>
  <c r="DQ50" i="1"/>
  <c r="DP50" i="1"/>
  <c r="DO50" i="1"/>
  <c r="DM50" i="1"/>
  <c r="DL50" i="1"/>
  <c r="DK50" i="1"/>
  <c r="DJ50" i="1"/>
  <c r="DI50" i="1"/>
  <c r="DH50" i="1"/>
  <c r="DG50" i="1"/>
  <c r="DF50" i="1"/>
  <c r="DE50" i="1"/>
  <c r="DD50" i="1"/>
  <c r="DC50" i="1"/>
  <c r="DB50" i="1"/>
  <c r="DA50" i="1"/>
  <c r="DS49" i="1"/>
  <c r="DR49" i="1"/>
  <c r="DQ49" i="1"/>
  <c r="DP49" i="1"/>
  <c r="DO49" i="1"/>
  <c r="DM49" i="1"/>
  <c r="DL49" i="1"/>
  <c r="DK49" i="1"/>
  <c r="DJ49" i="1"/>
  <c r="DI49" i="1"/>
  <c r="DH49" i="1"/>
  <c r="DG49" i="1"/>
  <c r="DF49" i="1"/>
  <c r="DE49" i="1"/>
  <c r="DD49" i="1"/>
  <c r="DC49" i="1"/>
  <c r="DB49" i="1"/>
  <c r="DA49" i="1"/>
  <c r="DS48" i="1"/>
  <c r="DR48" i="1"/>
  <c r="DQ48" i="1"/>
  <c r="DP48" i="1"/>
  <c r="DO48" i="1"/>
  <c r="DM48" i="1"/>
  <c r="DL48" i="1"/>
  <c r="DK48" i="1"/>
  <c r="DJ48" i="1"/>
  <c r="DI48" i="1"/>
  <c r="DH48" i="1"/>
  <c r="DG48" i="1"/>
  <c r="DF48" i="1"/>
  <c r="DE48" i="1"/>
  <c r="DD48" i="1"/>
  <c r="DC48" i="1"/>
  <c r="DB48" i="1"/>
  <c r="DA48" i="1"/>
  <c r="DS47" i="1"/>
  <c r="DR47" i="1"/>
  <c r="DQ47" i="1"/>
  <c r="DP47" i="1"/>
  <c r="DO47" i="1"/>
  <c r="DM47" i="1"/>
  <c r="DL47" i="1"/>
  <c r="DK47" i="1"/>
  <c r="DJ47" i="1"/>
  <c r="DI47" i="1"/>
  <c r="DH47" i="1"/>
  <c r="DG47" i="1"/>
  <c r="DF47" i="1"/>
  <c r="DE47" i="1"/>
  <c r="DD47" i="1"/>
  <c r="DC47" i="1"/>
  <c r="DB47" i="1"/>
  <c r="DA47" i="1"/>
  <c r="DS46" i="1"/>
  <c r="DR46" i="1"/>
  <c r="DQ46" i="1"/>
  <c r="DP46" i="1"/>
  <c r="DO46" i="1"/>
  <c r="DM46" i="1"/>
  <c r="DL46" i="1"/>
  <c r="DK46" i="1"/>
  <c r="DJ46" i="1"/>
  <c r="DI46" i="1"/>
  <c r="DH46" i="1"/>
  <c r="DG46" i="1"/>
  <c r="DF46" i="1"/>
  <c r="DE46" i="1"/>
  <c r="DD46" i="1"/>
  <c r="DC46" i="1"/>
  <c r="DB46" i="1"/>
  <c r="DA46" i="1"/>
  <c r="DS44" i="1"/>
  <c r="DR44" i="1"/>
  <c r="DQ44" i="1"/>
  <c r="DP44" i="1"/>
  <c r="DO44" i="1"/>
  <c r="DM44" i="1"/>
  <c r="DL44" i="1"/>
  <c r="DK44" i="1"/>
  <c r="DJ44" i="1"/>
  <c r="DI44" i="1"/>
  <c r="DH44" i="1"/>
  <c r="DG44" i="1"/>
  <c r="DF44" i="1"/>
  <c r="DE44" i="1"/>
  <c r="DD44" i="1"/>
  <c r="DC44" i="1"/>
  <c r="DB44" i="1"/>
  <c r="DA44" i="1"/>
  <c r="DS43" i="1"/>
  <c r="DR43" i="1"/>
  <c r="DQ43" i="1"/>
  <c r="DP43" i="1"/>
  <c r="DO43" i="1"/>
  <c r="DM43" i="1"/>
  <c r="DL43" i="1"/>
  <c r="DK43" i="1"/>
  <c r="DJ43" i="1"/>
  <c r="DI43" i="1"/>
  <c r="DH43" i="1"/>
  <c r="DG43" i="1"/>
  <c r="DF43" i="1"/>
  <c r="DE43" i="1"/>
  <c r="DD43" i="1"/>
  <c r="DC43" i="1"/>
  <c r="DB43" i="1"/>
  <c r="DA43" i="1"/>
  <c r="DS42" i="1"/>
  <c r="DR42" i="1"/>
  <c r="DQ42" i="1"/>
  <c r="DP42" i="1"/>
  <c r="DO42" i="1"/>
  <c r="DM42" i="1"/>
  <c r="DL42" i="1"/>
  <c r="DK42" i="1"/>
  <c r="DJ42" i="1"/>
  <c r="DI42" i="1"/>
  <c r="DH42" i="1"/>
  <c r="DG42" i="1"/>
  <c r="DF42" i="1"/>
  <c r="DE42" i="1"/>
  <c r="DD42" i="1"/>
  <c r="DC42" i="1"/>
  <c r="DB42" i="1"/>
  <c r="DA42" i="1"/>
  <c r="DS41" i="1"/>
  <c r="DR41" i="1"/>
  <c r="DQ41" i="1"/>
  <c r="DP41" i="1"/>
  <c r="DO41" i="1"/>
  <c r="DM41" i="1"/>
  <c r="DL41" i="1"/>
  <c r="DK41" i="1"/>
  <c r="DJ41" i="1"/>
  <c r="DI41" i="1"/>
  <c r="DH41" i="1"/>
  <c r="DG41" i="1"/>
  <c r="DF41" i="1"/>
  <c r="DE41" i="1"/>
  <c r="DD41" i="1"/>
  <c r="DC41" i="1"/>
  <c r="DB41" i="1"/>
  <c r="DA41" i="1"/>
  <c r="DS40" i="1"/>
  <c r="DR40" i="1"/>
  <c r="DQ40" i="1"/>
  <c r="DP40" i="1"/>
  <c r="DO40" i="1"/>
  <c r="DM40" i="1"/>
  <c r="DL40" i="1"/>
  <c r="DK40" i="1"/>
  <c r="DJ40" i="1"/>
  <c r="DI40" i="1"/>
  <c r="DH40" i="1"/>
  <c r="DG40" i="1"/>
  <c r="DF40" i="1"/>
  <c r="DE40" i="1"/>
  <c r="DD40" i="1"/>
  <c r="DC40" i="1"/>
  <c r="DB40" i="1"/>
  <c r="DA40" i="1"/>
  <c r="DS39" i="1"/>
  <c r="DR39" i="1"/>
  <c r="DQ39" i="1"/>
  <c r="DP39" i="1"/>
  <c r="DO39" i="1"/>
  <c r="DM39" i="1"/>
  <c r="DL39" i="1"/>
  <c r="DK39" i="1"/>
  <c r="DJ39" i="1"/>
  <c r="DI39" i="1"/>
  <c r="DH39" i="1"/>
  <c r="DG39" i="1"/>
  <c r="DF39" i="1"/>
  <c r="DE39" i="1"/>
  <c r="DD39" i="1"/>
  <c r="DC39" i="1"/>
  <c r="DB39" i="1"/>
  <c r="DA39" i="1"/>
  <c r="DS38" i="1"/>
  <c r="DR38" i="1"/>
  <c r="DQ38" i="1"/>
  <c r="DP38" i="1"/>
  <c r="DO38" i="1"/>
  <c r="DM38" i="1"/>
  <c r="DL38" i="1"/>
  <c r="DK38" i="1"/>
  <c r="DJ38" i="1"/>
  <c r="DI38" i="1"/>
  <c r="DH38" i="1"/>
  <c r="DG38" i="1"/>
  <c r="DF38" i="1"/>
  <c r="DE38" i="1"/>
  <c r="DD38" i="1"/>
  <c r="DC38" i="1"/>
  <c r="DB38" i="1"/>
  <c r="DA38" i="1"/>
  <c r="DS37" i="1"/>
  <c r="DR37" i="1"/>
  <c r="DQ37" i="1"/>
  <c r="DP37" i="1"/>
  <c r="DO37" i="1"/>
  <c r="DM37" i="1"/>
  <c r="DL37" i="1"/>
  <c r="DK37" i="1"/>
  <c r="DJ37" i="1"/>
  <c r="DI37" i="1"/>
  <c r="DH37" i="1"/>
  <c r="DG37" i="1"/>
  <c r="DF37" i="1"/>
  <c r="DE37" i="1"/>
  <c r="DD37" i="1"/>
  <c r="DC37" i="1"/>
  <c r="DB37" i="1"/>
  <c r="DA37" i="1"/>
  <c r="DS35" i="1"/>
  <c r="DR35" i="1"/>
  <c r="DQ35" i="1"/>
  <c r="DP35" i="1"/>
  <c r="DO35" i="1"/>
  <c r="DM35" i="1"/>
  <c r="DL35" i="1"/>
  <c r="DK35" i="1"/>
  <c r="DJ35" i="1"/>
  <c r="DI35" i="1"/>
  <c r="DH35" i="1"/>
  <c r="DG35" i="1"/>
  <c r="DF35" i="1"/>
  <c r="DE35" i="1"/>
  <c r="DD35" i="1"/>
  <c r="DC35" i="1"/>
  <c r="DB35" i="1"/>
  <c r="DA35" i="1"/>
  <c r="DS34" i="1"/>
  <c r="DR34" i="1"/>
  <c r="DQ34" i="1"/>
  <c r="DP34" i="1"/>
  <c r="DO34" i="1"/>
  <c r="DM34" i="1"/>
  <c r="DL34" i="1"/>
  <c r="DK34" i="1"/>
  <c r="DJ34" i="1"/>
  <c r="DI34" i="1"/>
  <c r="DH34" i="1"/>
  <c r="DG34" i="1"/>
  <c r="DF34" i="1"/>
  <c r="DE34" i="1"/>
  <c r="DD34" i="1"/>
  <c r="DC34" i="1"/>
  <c r="DB34" i="1"/>
  <c r="DA34" i="1"/>
  <c r="DS33" i="1"/>
  <c r="DR33" i="1"/>
  <c r="DQ33" i="1"/>
  <c r="DP33" i="1"/>
  <c r="DO33" i="1"/>
  <c r="DM33" i="1"/>
  <c r="DL33" i="1"/>
  <c r="DK33" i="1"/>
  <c r="DJ33" i="1"/>
  <c r="DI33" i="1"/>
  <c r="DH33" i="1"/>
  <c r="DG33" i="1"/>
  <c r="DF33" i="1"/>
  <c r="DE33" i="1"/>
  <c r="DD33" i="1"/>
  <c r="DC33" i="1"/>
  <c r="DB33" i="1"/>
  <c r="DA33" i="1"/>
  <c r="DS32" i="1"/>
  <c r="DR32" i="1"/>
  <c r="DQ32" i="1"/>
  <c r="DP32" i="1"/>
  <c r="DO32" i="1"/>
  <c r="DM32" i="1"/>
  <c r="DL32" i="1"/>
  <c r="DK32" i="1"/>
  <c r="DJ32" i="1"/>
  <c r="DI32" i="1"/>
  <c r="DH32" i="1"/>
  <c r="DG32" i="1"/>
  <c r="DF32" i="1"/>
  <c r="DE32" i="1"/>
  <c r="DD32" i="1"/>
  <c r="DC32" i="1"/>
  <c r="DB32" i="1"/>
  <c r="DA32" i="1"/>
  <c r="DS31" i="1"/>
  <c r="DR31" i="1"/>
  <c r="DQ31" i="1"/>
  <c r="DP31" i="1"/>
  <c r="DO31" i="1"/>
  <c r="DM31" i="1"/>
  <c r="DL31" i="1"/>
  <c r="DK31" i="1"/>
  <c r="DJ31" i="1"/>
  <c r="DI31" i="1"/>
  <c r="DH31" i="1"/>
  <c r="DG31" i="1"/>
  <c r="DF31" i="1"/>
  <c r="DE31" i="1"/>
  <c r="DD31" i="1"/>
  <c r="DC31" i="1"/>
  <c r="DB31" i="1"/>
  <c r="DA31" i="1"/>
  <c r="DS29" i="1"/>
  <c r="DR29" i="1"/>
  <c r="DQ29" i="1"/>
  <c r="DP29" i="1"/>
  <c r="DO29" i="1"/>
  <c r="DM29" i="1"/>
  <c r="DL29" i="1"/>
  <c r="DK29" i="1"/>
  <c r="DJ29" i="1"/>
  <c r="DI29" i="1"/>
  <c r="DH29" i="1"/>
  <c r="DG29" i="1"/>
  <c r="DF29" i="1"/>
  <c r="DE29" i="1"/>
  <c r="DD29" i="1"/>
  <c r="DC29" i="1"/>
  <c r="DB29" i="1"/>
  <c r="DA29" i="1"/>
  <c r="DS28" i="1"/>
  <c r="DR28" i="1"/>
  <c r="DQ28" i="1"/>
  <c r="DP28" i="1"/>
  <c r="DO28" i="1"/>
  <c r="DM28" i="1"/>
  <c r="DL28" i="1"/>
  <c r="DK28" i="1"/>
  <c r="DJ28" i="1"/>
  <c r="DI28" i="1"/>
  <c r="DH28" i="1"/>
  <c r="DG28" i="1"/>
  <c r="DF28" i="1"/>
  <c r="DE28" i="1"/>
  <c r="DD28" i="1"/>
  <c r="DC28" i="1"/>
  <c r="DB28" i="1"/>
  <c r="DA28" i="1"/>
  <c r="DS27" i="1"/>
  <c r="DR27" i="1"/>
  <c r="DQ27" i="1"/>
  <c r="DP27" i="1"/>
  <c r="DO27" i="1"/>
  <c r="DM27" i="1"/>
  <c r="DL27" i="1"/>
  <c r="DK27" i="1"/>
  <c r="DJ27" i="1"/>
  <c r="DI27" i="1"/>
  <c r="DH27" i="1"/>
  <c r="DG27" i="1"/>
  <c r="DF27" i="1"/>
  <c r="DE27" i="1"/>
  <c r="DD27" i="1"/>
  <c r="DC27" i="1"/>
  <c r="DB27" i="1"/>
  <c r="DA27" i="1"/>
  <c r="DS26" i="1"/>
  <c r="DR26" i="1"/>
  <c r="DQ26" i="1"/>
  <c r="DP26" i="1"/>
  <c r="DO26" i="1"/>
  <c r="DM26" i="1"/>
  <c r="DL26" i="1"/>
  <c r="DK26" i="1"/>
  <c r="DJ26" i="1"/>
  <c r="DI26" i="1"/>
  <c r="DH26" i="1"/>
  <c r="DG26" i="1"/>
  <c r="DF26" i="1"/>
  <c r="DE26" i="1"/>
  <c r="DD26" i="1"/>
  <c r="DC26" i="1"/>
  <c r="DB26" i="1"/>
  <c r="DA26" i="1"/>
  <c r="DS24" i="1"/>
  <c r="DR24" i="1"/>
  <c r="DQ24" i="1"/>
  <c r="DP24" i="1"/>
  <c r="DO24" i="1"/>
  <c r="DM24" i="1"/>
  <c r="DL24" i="1"/>
  <c r="DK24" i="1"/>
  <c r="DJ24" i="1"/>
  <c r="DI24" i="1"/>
  <c r="DH24" i="1"/>
  <c r="DG24" i="1"/>
  <c r="DF24" i="1"/>
  <c r="DE24" i="1"/>
  <c r="DD24" i="1"/>
  <c r="DC24" i="1"/>
  <c r="DB24" i="1"/>
  <c r="DA24" i="1"/>
  <c r="DS23" i="1"/>
  <c r="DR23" i="1"/>
  <c r="DQ23" i="1"/>
  <c r="DP23" i="1"/>
  <c r="DO23" i="1"/>
  <c r="DM23" i="1"/>
  <c r="DL23" i="1"/>
  <c r="DK23" i="1"/>
  <c r="DJ23" i="1"/>
  <c r="DI23" i="1"/>
  <c r="DH23" i="1"/>
  <c r="DG23" i="1"/>
  <c r="DF23" i="1"/>
  <c r="DE23" i="1"/>
  <c r="DD23" i="1"/>
  <c r="DC23" i="1"/>
  <c r="DB23" i="1"/>
  <c r="DA23" i="1"/>
  <c r="DS22" i="1"/>
  <c r="DR22" i="1"/>
  <c r="DQ22" i="1"/>
  <c r="DP22" i="1"/>
  <c r="DO22" i="1"/>
  <c r="DM22" i="1"/>
  <c r="DL22" i="1"/>
  <c r="DK22" i="1"/>
  <c r="DJ22" i="1"/>
  <c r="DI22" i="1"/>
  <c r="DH22" i="1"/>
  <c r="DG22" i="1"/>
  <c r="DF22" i="1"/>
  <c r="DE22" i="1"/>
  <c r="DD22" i="1"/>
  <c r="DC22" i="1"/>
  <c r="DB22" i="1"/>
  <c r="DA22" i="1"/>
  <c r="DS21" i="1"/>
  <c r="DR21" i="1"/>
  <c r="DQ21" i="1"/>
  <c r="DP21" i="1"/>
  <c r="DO21" i="1"/>
  <c r="DM21" i="1"/>
  <c r="DL21" i="1"/>
  <c r="DK21" i="1"/>
  <c r="DJ21" i="1"/>
  <c r="DI21" i="1"/>
  <c r="DH21" i="1"/>
  <c r="DG21" i="1"/>
  <c r="DF21" i="1"/>
  <c r="DE21" i="1"/>
  <c r="DD21" i="1"/>
  <c r="DC21" i="1"/>
  <c r="DB21" i="1"/>
  <c r="DA21" i="1"/>
  <c r="DS20" i="1"/>
  <c r="DR20" i="1"/>
  <c r="DQ20" i="1"/>
  <c r="DP20" i="1"/>
  <c r="DO20" i="1"/>
  <c r="DM20" i="1"/>
  <c r="DL20" i="1"/>
  <c r="DK20" i="1"/>
  <c r="DJ20" i="1"/>
  <c r="DI20" i="1"/>
  <c r="DH20" i="1"/>
  <c r="DG20" i="1"/>
  <c r="DF20" i="1"/>
  <c r="DE20" i="1"/>
  <c r="DD20" i="1"/>
  <c r="DC20" i="1"/>
  <c r="DB20" i="1"/>
  <c r="DA20" i="1"/>
  <c r="DS18" i="1"/>
  <c r="DR18" i="1"/>
  <c r="DQ18" i="1"/>
  <c r="DP18" i="1"/>
  <c r="DO18" i="1"/>
  <c r="DM18" i="1"/>
  <c r="DL18" i="1"/>
  <c r="DK18" i="1"/>
  <c r="DJ18" i="1"/>
  <c r="DI18" i="1"/>
  <c r="DH18" i="1"/>
  <c r="DG18" i="1"/>
  <c r="DF18" i="1"/>
  <c r="DE18" i="1"/>
  <c r="DD18" i="1"/>
  <c r="DC18" i="1"/>
  <c r="DB18" i="1"/>
  <c r="DA18" i="1"/>
  <c r="DS17" i="1"/>
  <c r="DR17" i="1"/>
  <c r="DQ17" i="1"/>
  <c r="DP17" i="1"/>
  <c r="DO17" i="1"/>
  <c r="DM17" i="1"/>
  <c r="DL17" i="1"/>
  <c r="DK17" i="1"/>
  <c r="DJ17" i="1"/>
  <c r="DI17" i="1"/>
  <c r="DH17" i="1"/>
  <c r="DG17" i="1"/>
  <c r="DF17" i="1"/>
  <c r="DE17" i="1"/>
  <c r="DD17" i="1"/>
  <c r="DC17" i="1"/>
  <c r="DB17" i="1"/>
  <c r="DA17" i="1"/>
  <c r="DS16" i="1"/>
  <c r="DR16" i="1"/>
  <c r="DQ16" i="1"/>
  <c r="DP16" i="1"/>
  <c r="DO16" i="1"/>
  <c r="DM16" i="1"/>
  <c r="DL16" i="1"/>
  <c r="DK16" i="1"/>
  <c r="DJ16" i="1"/>
  <c r="DI16" i="1"/>
  <c r="DH16" i="1"/>
  <c r="DG16" i="1"/>
  <c r="DF16" i="1"/>
  <c r="DE16" i="1"/>
  <c r="DD16" i="1"/>
  <c r="DC16" i="1"/>
  <c r="DB16" i="1"/>
  <c r="DA16" i="1"/>
  <c r="DS14" i="1"/>
  <c r="DR14" i="1"/>
  <c r="DQ14" i="1"/>
  <c r="DP14" i="1"/>
  <c r="DO14" i="1"/>
  <c r="DM14" i="1"/>
  <c r="DL14" i="1"/>
  <c r="DK14" i="1"/>
  <c r="DJ14" i="1"/>
  <c r="DI14" i="1"/>
  <c r="DH14" i="1"/>
  <c r="DG14" i="1"/>
  <c r="DF14" i="1"/>
  <c r="DE14" i="1"/>
  <c r="DD14" i="1"/>
  <c r="DC14" i="1"/>
  <c r="DB14" i="1"/>
  <c r="DA14" i="1"/>
  <c r="DS13" i="1"/>
  <c r="DR13" i="1"/>
  <c r="DQ13" i="1"/>
  <c r="DP13" i="1"/>
  <c r="DO13" i="1"/>
  <c r="DM13" i="1"/>
  <c r="DL13" i="1"/>
  <c r="DK13" i="1"/>
  <c r="DJ13" i="1"/>
  <c r="DI13" i="1"/>
  <c r="DH13" i="1"/>
  <c r="DG13" i="1"/>
  <c r="DF13" i="1"/>
  <c r="DE13" i="1"/>
  <c r="DD13" i="1"/>
  <c r="DC13" i="1"/>
  <c r="DB13" i="1"/>
  <c r="DA13" i="1"/>
  <c r="DS12" i="1"/>
  <c r="DR12" i="1"/>
  <c r="DQ12" i="1"/>
  <c r="DP12" i="1"/>
  <c r="DO12" i="1"/>
  <c r="DM12" i="1"/>
  <c r="DL12" i="1"/>
  <c r="DK12" i="1"/>
  <c r="DJ12" i="1"/>
  <c r="DI12" i="1"/>
  <c r="DH12" i="1"/>
  <c r="DG12" i="1"/>
  <c r="DF12" i="1"/>
  <c r="DE12" i="1"/>
  <c r="DD12" i="1"/>
  <c r="DC12" i="1"/>
  <c r="DB12" i="1"/>
  <c r="DA12" i="1"/>
  <c r="DS11" i="1"/>
  <c r="DR11" i="1"/>
  <c r="DQ11" i="1"/>
  <c r="DP11" i="1"/>
  <c r="DO11" i="1"/>
  <c r="DM11" i="1"/>
  <c r="DL11" i="1"/>
  <c r="DK11" i="1"/>
  <c r="DJ11" i="1"/>
  <c r="DI11" i="1"/>
  <c r="DH11" i="1"/>
  <c r="DG11" i="1"/>
  <c r="DF11" i="1"/>
  <c r="DE11" i="1"/>
  <c r="DD11" i="1"/>
  <c r="DC11" i="1"/>
  <c r="DB11" i="1"/>
  <c r="DA11" i="1"/>
  <c r="DS10" i="1"/>
  <c r="DR10" i="1"/>
  <c r="DQ10" i="1"/>
  <c r="DP10" i="1"/>
  <c r="DO10" i="1"/>
  <c r="DM10" i="1"/>
  <c r="DL10" i="1"/>
  <c r="DK10" i="1"/>
  <c r="DJ10" i="1"/>
  <c r="DI10" i="1"/>
  <c r="DH10" i="1"/>
  <c r="DG10" i="1"/>
  <c r="DF10" i="1"/>
  <c r="DE10" i="1"/>
  <c r="DD10" i="1"/>
  <c r="DC10" i="1"/>
  <c r="DB10" i="1"/>
  <c r="DA10" i="1"/>
  <c r="DS9" i="1"/>
  <c r="DR9" i="1"/>
  <c r="DQ9" i="1"/>
  <c r="DP9" i="1"/>
  <c r="DO9" i="1"/>
  <c r="DM9" i="1"/>
  <c r="DL9" i="1"/>
  <c r="DK9" i="1"/>
  <c r="DJ9" i="1"/>
  <c r="DI9" i="1"/>
  <c r="DH9" i="1"/>
  <c r="DG9" i="1"/>
  <c r="DF9" i="1"/>
  <c r="DE9" i="1"/>
  <c r="DD9" i="1"/>
  <c r="DC9" i="1"/>
  <c r="DB9" i="1"/>
  <c r="DA9" i="1"/>
  <c r="DS7" i="1"/>
  <c r="DR7" i="1"/>
  <c r="DQ7" i="1"/>
  <c r="DP7" i="1"/>
  <c r="DO7" i="1"/>
  <c r="DM7" i="1"/>
  <c r="DL7" i="1"/>
  <c r="DK7" i="1"/>
  <c r="DJ7" i="1"/>
  <c r="DI7" i="1"/>
  <c r="DH7" i="1"/>
  <c r="DG7" i="1"/>
  <c r="DF7" i="1"/>
  <c r="DE7" i="1"/>
  <c r="DD7" i="1"/>
  <c r="DC7" i="1"/>
  <c r="DB7" i="1"/>
  <c r="DA7" i="1"/>
  <c r="IS55" i="1" l="1"/>
  <c r="IR55" i="1"/>
  <c r="IS54" i="1"/>
  <c r="IR54" i="1"/>
  <c r="IS53" i="1"/>
  <c r="IR53" i="1"/>
  <c r="IS52" i="1"/>
  <c r="IR52" i="1"/>
  <c r="IS50" i="1"/>
  <c r="IR50" i="1"/>
  <c r="IS49" i="1"/>
  <c r="IR49" i="1"/>
  <c r="IS48" i="1"/>
  <c r="IR48" i="1"/>
  <c r="IS47" i="1"/>
  <c r="IR47" i="1"/>
  <c r="IS46" i="1"/>
  <c r="IR46" i="1"/>
  <c r="IS44" i="1"/>
  <c r="IR44" i="1"/>
  <c r="IS43" i="1"/>
  <c r="IR43" i="1"/>
  <c r="IS42" i="1"/>
  <c r="IR42" i="1"/>
  <c r="IS41" i="1"/>
  <c r="IR41" i="1"/>
  <c r="IS40" i="1"/>
  <c r="IR40" i="1"/>
  <c r="IS39" i="1"/>
  <c r="IR39" i="1"/>
  <c r="IS38" i="1"/>
  <c r="IR38" i="1"/>
  <c r="IS37" i="1"/>
  <c r="IR37" i="1"/>
  <c r="IS35" i="1"/>
  <c r="IR35" i="1"/>
  <c r="IS34" i="1"/>
  <c r="IR34" i="1"/>
  <c r="IS33" i="1"/>
  <c r="IR33" i="1"/>
  <c r="IS32" i="1"/>
  <c r="IR32" i="1"/>
  <c r="IS31" i="1"/>
  <c r="IR31" i="1"/>
  <c r="IS29" i="1"/>
  <c r="IR29" i="1"/>
  <c r="IS28" i="1"/>
  <c r="IR28" i="1"/>
  <c r="IS27" i="1"/>
  <c r="IR27" i="1"/>
  <c r="IS26" i="1"/>
  <c r="IR26" i="1"/>
  <c r="IS24" i="1"/>
  <c r="IR24" i="1"/>
  <c r="IS23" i="1"/>
  <c r="IR23" i="1"/>
  <c r="IS22" i="1"/>
  <c r="IR22" i="1"/>
  <c r="IS21" i="1"/>
  <c r="IR21" i="1"/>
  <c r="IS20" i="1"/>
  <c r="IR20" i="1"/>
  <c r="IS18" i="1"/>
  <c r="IR18" i="1"/>
  <c r="IS17" i="1"/>
  <c r="IR17" i="1"/>
  <c r="IS16" i="1"/>
  <c r="IR16" i="1"/>
  <c r="IS14" i="1"/>
  <c r="IR14" i="1"/>
  <c r="IS13" i="1"/>
  <c r="IR13" i="1"/>
  <c r="IS12" i="1"/>
  <c r="IR12" i="1"/>
  <c r="IS11" i="1"/>
  <c r="IR11" i="1"/>
  <c r="IS10" i="1"/>
  <c r="IR10" i="1"/>
  <c r="IS9" i="1"/>
  <c r="IR9" i="1"/>
  <c r="IS7" i="1"/>
  <c r="IR7" i="1"/>
  <c r="IS45" i="1" l="1"/>
  <c r="IR30" i="1"/>
  <c r="IR8" i="1"/>
  <c r="IR19" i="1"/>
  <c r="IS8" i="1"/>
  <c r="IS19" i="1"/>
  <c r="IR45" i="1"/>
  <c r="IS15" i="1"/>
  <c r="IR36" i="1"/>
  <c r="IR15" i="1"/>
  <c r="IR25" i="1"/>
  <c r="IS30" i="1"/>
  <c r="IS51" i="1"/>
  <c r="IS25" i="1"/>
  <c r="IR51" i="1"/>
  <c r="IS36" i="1"/>
  <c r="IR56" i="1" l="1"/>
  <c r="IS56" i="1"/>
  <c r="JK55" i="1" l="1"/>
  <c r="JJ55" i="1"/>
  <c r="JI55" i="1"/>
  <c r="JF55" i="1"/>
  <c r="JE55" i="1"/>
  <c r="JD55" i="1"/>
  <c r="JA55" i="1"/>
  <c r="IZ55" i="1"/>
  <c r="IY55" i="1"/>
  <c r="IW55" i="1"/>
  <c r="IV55" i="1"/>
  <c r="IU55" i="1"/>
  <c r="JK54" i="1"/>
  <c r="JJ54" i="1"/>
  <c r="JI54" i="1"/>
  <c r="JF54" i="1"/>
  <c r="JE54" i="1"/>
  <c r="JD54" i="1"/>
  <c r="JA54" i="1"/>
  <c r="IZ54" i="1"/>
  <c r="IY54" i="1"/>
  <c r="IW54" i="1"/>
  <c r="IV54" i="1"/>
  <c r="IU54" i="1"/>
  <c r="JK53" i="1"/>
  <c r="JJ53" i="1"/>
  <c r="JI53" i="1"/>
  <c r="JF53" i="1"/>
  <c r="JE53" i="1"/>
  <c r="JD53" i="1"/>
  <c r="JA53" i="1"/>
  <c r="IZ53" i="1"/>
  <c r="IY53" i="1"/>
  <c r="IW53" i="1"/>
  <c r="IV53" i="1"/>
  <c r="IU53" i="1"/>
  <c r="JK52" i="1"/>
  <c r="JJ52" i="1"/>
  <c r="JI52" i="1"/>
  <c r="JF52" i="1"/>
  <c r="JE52" i="1"/>
  <c r="JD52" i="1"/>
  <c r="JA52" i="1"/>
  <c r="IZ52" i="1"/>
  <c r="IY52" i="1"/>
  <c r="IW52" i="1"/>
  <c r="IV52" i="1"/>
  <c r="IU52" i="1"/>
  <c r="II52" i="1"/>
  <c r="IH52" i="1"/>
  <c r="IG52" i="1"/>
  <c r="ID52" i="1"/>
  <c r="IC52" i="1"/>
  <c r="IB52" i="1"/>
  <c r="HY52" i="1"/>
  <c r="HX52" i="1"/>
  <c r="HW52" i="1"/>
  <c r="HU52" i="1"/>
  <c r="HT52" i="1"/>
  <c r="HS52" i="1"/>
  <c r="HJ52" i="1"/>
  <c r="HI52" i="1"/>
  <c r="HH52" i="1"/>
  <c r="HE52" i="1"/>
  <c r="HD52" i="1"/>
  <c r="HC52" i="1"/>
  <c r="GZ52" i="1"/>
  <c r="GY52" i="1"/>
  <c r="GX52" i="1"/>
  <c r="GV52" i="1"/>
  <c r="GU52" i="1"/>
  <c r="GT52" i="1"/>
  <c r="GM52" i="1"/>
  <c r="GL52" i="1"/>
  <c r="GK52" i="1"/>
  <c r="GJ52" i="1"/>
  <c r="GI52" i="1"/>
  <c r="GG52" i="1"/>
  <c r="GF52" i="1"/>
  <c r="GE52" i="1"/>
  <c r="GD52" i="1"/>
  <c r="GC52" i="1"/>
  <c r="GB52" i="1"/>
  <c r="GA52" i="1"/>
  <c r="FZ52" i="1"/>
  <c r="FY52" i="1"/>
  <c r="FX52" i="1"/>
  <c r="FW52" i="1"/>
  <c r="FV52" i="1"/>
  <c r="FU52" i="1"/>
  <c r="ER52" i="1"/>
  <c r="EQ52" i="1"/>
  <c r="EP52" i="1"/>
  <c r="EO52" i="1"/>
  <c r="EN52" i="1"/>
  <c r="EL52" i="1"/>
  <c r="EK52" i="1"/>
  <c r="EJ52" i="1"/>
  <c r="EI52" i="1"/>
  <c r="EH52" i="1"/>
  <c r="EG52" i="1"/>
  <c r="EF52" i="1"/>
  <c r="EE52" i="1"/>
  <c r="ED52" i="1"/>
  <c r="EC52" i="1"/>
  <c r="EB52" i="1"/>
  <c r="EA52" i="1"/>
  <c r="DZ52" i="1"/>
  <c r="CT52" i="1"/>
  <c r="CS52" i="1"/>
  <c r="CR52" i="1"/>
  <c r="CQ52" i="1"/>
  <c r="CP52" i="1"/>
  <c r="CN52" i="1"/>
  <c r="CM52" i="1"/>
  <c r="CL52" i="1"/>
  <c r="CK52" i="1"/>
  <c r="CJ52" i="1"/>
  <c r="CI52" i="1"/>
  <c r="CH52" i="1"/>
  <c r="CG52" i="1"/>
  <c r="CF52" i="1"/>
  <c r="CE52" i="1"/>
  <c r="CD52" i="1"/>
  <c r="CC52" i="1"/>
  <c r="CB52" i="1"/>
  <c r="BU52" i="1"/>
  <c r="BT52" i="1"/>
  <c r="BS52" i="1"/>
  <c r="BR52" i="1"/>
  <c r="BQ52" i="1"/>
  <c r="BO52" i="1"/>
  <c r="BN52" i="1"/>
  <c r="BM52" i="1"/>
  <c r="BL52" i="1"/>
  <c r="BK52" i="1"/>
  <c r="BJ52" i="1"/>
  <c r="BI52" i="1"/>
  <c r="BH52" i="1"/>
  <c r="BG52" i="1"/>
  <c r="BF52" i="1"/>
  <c r="BE52" i="1"/>
  <c r="BD52" i="1"/>
  <c r="BC52" i="1"/>
  <c r="AV52" i="1"/>
  <c r="AU52" i="1"/>
  <c r="AT52" i="1"/>
  <c r="AS52" i="1"/>
  <c r="AR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W52" i="1"/>
  <c r="V52" i="1"/>
  <c r="U52" i="1"/>
  <c r="T52" i="1"/>
  <c r="S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JK50" i="1"/>
  <c r="JJ50" i="1"/>
  <c r="JI50" i="1"/>
  <c r="JF50" i="1"/>
  <c r="JE50" i="1"/>
  <c r="JD50" i="1"/>
  <c r="JA50" i="1"/>
  <c r="IZ50" i="1"/>
  <c r="IY50" i="1"/>
  <c r="IW50" i="1"/>
  <c r="IV50" i="1"/>
  <c r="IU50" i="1"/>
  <c r="JK49" i="1"/>
  <c r="JJ49" i="1"/>
  <c r="JI49" i="1"/>
  <c r="JF49" i="1"/>
  <c r="JE49" i="1"/>
  <c r="JD49" i="1"/>
  <c r="JA49" i="1"/>
  <c r="IZ49" i="1"/>
  <c r="IY49" i="1"/>
  <c r="IW49" i="1"/>
  <c r="IV49" i="1"/>
  <c r="IU49" i="1"/>
  <c r="JK48" i="1"/>
  <c r="JJ48" i="1"/>
  <c r="JI48" i="1"/>
  <c r="JF48" i="1"/>
  <c r="JE48" i="1"/>
  <c r="JD48" i="1"/>
  <c r="JA48" i="1"/>
  <c r="IZ48" i="1"/>
  <c r="IY48" i="1"/>
  <c r="IW48" i="1"/>
  <c r="IV48" i="1"/>
  <c r="IU48" i="1"/>
  <c r="JK47" i="1"/>
  <c r="JJ47" i="1"/>
  <c r="JI47" i="1"/>
  <c r="JF47" i="1"/>
  <c r="JE47" i="1"/>
  <c r="JD47" i="1"/>
  <c r="JA47" i="1"/>
  <c r="IZ47" i="1"/>
  <c r="IY47" i="1"/>
  <c r="IW47" i="1"/>
  <c r="IV47" i="1"/>
  <c r="IU47" i="1"/>
  <c r="JK44" i="1"/>
  <c r="JJ44" i="1"/>
  <c r="JI44" i="1"/>
  <c r="JF44" i="1"/>
  <c r="JE44" i="1"/>
  <c r="JD44" i="1"/>
  <c r="JA44" i="1"/>
  <c r="IZ44" i="1"/>
  <c r="IY44" i="1"/>
  <c r="IW44" i="1"/>
  <c r="IV44" i="1"/>
  <c r="IU44" i="1"/>
  <c r="JK43" i="1"/>
  <c r="JJ43" i="1"/>
  <c r="JI43" i="1"/>
  <c r="JF43" i="1"/>
  <c r="JE43" i="1"/>
  <c r="JD43" i="1"/>
  <c r="JA43" i="1"/>
  <c r="IZ43" i="1"/>
  <c r="IY43" i="1"/>
  <c r="IW43" i="1"/>
  <c r="IV43" i="1"/>
  <c r="IU43" i="1"/>
  <c r="JK42" i="1"/>
  <c r="JJ42" i="1"/>
  <c r="JI42" i="1"/>
  <c r="JF42" i="1"/>
  <c r="JE42" i="1"/>
  <c r="JD42" i="1"/>
  <c r="JA42" i="1"/>
  <c r="IZ42" i="1"/>
  <c r="IY42" i="1"/>
  <c r="IW42" i="1"/>
  <c r="IV42" i="1"/>
  <c r="IU42" i="1"/>
  <c r="JK41" i="1"/>
  <c r="JJ41" i="1"/>
  <c r="JI41" i="1"/>
  <c r="JF41" i="1"/>
  <c r="JE41" i="1"/>
  <c r="JD41" i="1"/>
  <c r="JA41" i="1"/>
  <c r="IZ41" i="1"/>
  <c r="IY41" i="1"/>
  <c r="IW41" i="1"/>
  <c r="IV41" i="1"/>
  <c r="IU41" i="1"/>
  <c r="JK40" i="1"/>
  <c r="JJ40" i="1"/>
  <c r="JI40" i="1"/>
  <c r="JF40" i="1"/>
  <c r="JE40" i="1"/>
  <c r="JD40" i="1"/>
  <c r="JA40" i="1"/>
  <c r="IZ40" i="1"/>
  <c r="IY40" i="1"/>
  <c r="IW40" i="1"/>
  <c r="IV40" i="1"/>
  <c r="IU40" i="1"/>
  <c r="JK39" i="1"/>
  <c r="JJ39" i="1"/>
  <c r="JI39" i="1"/>
  <c r="JF39" i="1"/>
  <c r="JE39" i="1"/>
  <c r="JD39" i="1"/>
  <c r="JA39" i="1"/>
  <c r="IZ39" i="1"/>
  <c r="IY39" i="1"/>
  <c r="IW39" i="1"/>
  <c r="IV39" i="1"/>
  <c r="IU39" i="1"/>
  <c r="JK38" i="1"/>
  <c r="JJ38" i="1"/>
  <c r="JI38" i="1"/>
  <c r="JF38" i="1"/>
  <c r="JE38" i="1"/>
  <c r="JD38" i="1"/>
  <c r="JA38" i="1"/>
  <c r="IZ38" i="1"/>
  <c r="IY38" i="1"/>
  <c r="IW38" i="1"/>
  <c r="IV38" i="1"/>
  <c r="IU38" i="1"/>
  <c r="JK35" i="1"/>
  <c r="JJ35" i="1"/>
  <c r="JI35" i="1"/>
  <c r="JF35" i="1"/>
  <c r="JE35" i="1"/>
  <c r="JD35" i="1"/>
  <c r="JA35" i="1"/>
  <c r="IZ35" i="1"/>
  <c r="IY35" i="1"/>
  <c r="IW35" i="1"/>
  <c r="IV35" i="1"/>
  <c r="IU35" i="1"/>
  <c r="JK34" i="1"/>
  <c r="JJ34" i="1"/>
  <c r="JI34" i="1"/>
  <c r="JF34" i="1"/>
  <c r="JE34" i="1"/>
  <c r="JD34" i="1"/>
  <c r="JA34" i="1"/>
  <c r="IZ34" i="1"/>
  <c r="IY34" i="1"/>
  <c r="IW34" i="1"/>
  <c r="IV34" i="1"/>
  <c r="IU34" i="1"/>
  <c r="JK33" i="1"/>
  <c r="JJ33" i="1"/>
  <c r="JI33" i="1"/>
  <c r="JF33" i="1"/>
  <c r="JE33" i="1"/>
  <c r="JD33" i="1"/>
  <c r="JA33" i="1"/>
  <c r="IZ33" i="1"/>
  <c r="IY33" i="1"/>
  <c r="IW33" i="1"/>
  <c r="IV33" i="1"/>
  <c r="IU33" i="1"/>
  <c r="JK32" i="1"/>
  <c r="JJ32" i="1"/>
  <c r="JI32" i="1"/>
  <c r="JF32" i="1"/>
  <c r="JE32" i="1"/>
  <c r="JD32" i="1"/>
  <c r="JA32" i="1"/>
  <c r="IZ32" i="1"/>
  <c r="IY32" i="1"/>
  <c r="IW32" i="1"/>
  <c r="IV32" i="1"/>
  <c r="IU32" i="1"/>
  <c r="JK29" i="1"/>
  <c r="JJ29" i="1"/>
  <c r="JI29" i="1"/>
  <c r="JF29" i="1"/>
  <c r="JE29" i="1"/>
  <c r="JD29" i="1"/>
  <c r="JA29" i="1"/>
  <c r="IZ29" i="1"/>
  <c r="IY29" i="1"/>
  <c r="IW29" i="1"/>
  <c r="IV29" i="1"/>
  <c r="IU29" i="1"/>
  <c r="JK28" i="1"/>
  <c r="JJ28" i="1"/>
  <c r="JI28" i="1"/>
  <c r="JF28" i="1"/>
  <c r="JE28" i="1"/>
  <c r="JD28" i="1"/>
  <c r="JA28" i="1"/>
  <c r="IZ28" i="1"/>
  <c r="IY28" i="1"/>
  <c r="IW28" i="1"/>
  <c r="IV28" i="1"/>
  <c r="IU28" i="1"/>
  <c r="JK27" i="1"/>
  <c r="JJ27" i="1"/>
  <c r="JI27" i="1"/>
  <c r="JF27" i="1"/>
  <c r="JE27" i="1"/>
  <c r="JD27" i="1"/>
  <c r="JA27" i="1"/>
  <c r="IZ27" i="1"/>
  <c r="IY27" i="1"/>
  <c r="IW27" i="1"/>
  <c r="IV27" i="1"/>
  <c r="IU27" i="1"/>
  <c r="JK24" i="1"/>
  <c r="JJ24" i="1"/>
  <c r="JI24" i="1"/>
  <c r="JF24" i="1"/>
  <c r="JE24" i="1"/>
  <c r="JD24" i="1"/>
  <c r="JA24" i="1"/>
  <c r="IZ24" i="1"/>
  <c r="IY24" i="1"/>
  <c r="IW24" i="1"/>
  <c r="IV24" i="1"/>
  <c r="IU24" i="1"/>
  <c r="JK23" i="1"/>
  <c r="JJ23" i="1"/>
  <c r="JI23" i="1"/>
  <c r="JF23" i="1"/>
  <c r="JE23" i="1"/>
  <c r="JD23" i="1"/>
  <c r="JA23" i="1"/>
  <c r="IZ23" i="1"/>
  <c r="IY23" i="1"/>
  <c r="IW23" i="1"/>
  <c r="IV23" i="1"/>
  <c r="IU23" i="1"/>
  <c r="JK22" i="1"/>
  <c r="JJ22" i="1"/>
  <c r="JI22" i="1"/>
  <c r="JF22" i="1"/>
  <c r="JE22" i="1"/>
  <c r="JD22" i="1"/>
  <c r="JA22" i="1"/>
  <c r="IZ22" i="1"/>
  <c r="IY22" i="1"/>
  <c r="IW22" i="1"/>
  <c r="IV22" i="1"/>
  <c r="IU22" i="1"/>
  <c r="JK21" i="1"/>
  <c r="JJ21" i="1"/>
  <c r="JI21" i="1"/>
  <c r="JF21" i="1"/>
  <c r="JE21" i="1"/>
  <c r="JD21" i="1"/>
  <c r="JA21" i="1"/>
  <c r="IZ21" i="1"/>
  <c r="IY21" i="1"/>
  <c r="IW21" i="1"/>
  <c r="IV21" i="1"/>
  <c r="IU21" i="1"/>
  <c r="JK18" i="1"/>
  <c r="JJ18" i="1"/>
  <c r="JI18" i="1"/>
  <c r="JF18" i="1"/>
  <c r="JE18" i="1"/>
  <c r="JD18" i="1"/>
  <c r="JA18" i="1"/>
  <c r="IZ18" i="1"/>
  <c r="IY18" i="1"/>
  <c r="IW18" i="1"/>
  <c r="IV18" i="1"/>
  <c r="IU18" i="1"/>
  <c r="JK17" i="1"/>
  <c r="JJ17" i="1"/>
  <c r="JI17" i="1"/>
  <c r="JF17" i="1"/>
  <c r="JE17" i="1"/>
  <c r="JD17" i="1"/>
  <c r="JA17" i="1"/>
  <c r="IZ17" i="1"/>
  <c r="IY17" i="1"/>
  <c r="IW17" i="1"/>
  <c r="IV17" i="1"/>
  <c r="IU17" i="1"/>
  <c r="E16" i="1"/>
  <c r="JK14" i="1"/>
  <c r="JJ14" i="1"/>
  <c r="JI14" i="1"/>
  <c r="JF14" i="1"/>
  <c r="JE14" i="1"/>
  <c r="JD14" i="1"/>
  <c r="JA14" i="1"/>
  <c r="IZ14" i="1"/>
  <c r="IY14" i="1"/>
  <c r="IW14" i="1"/>
  <c r="IV14" i="1"/>
  <c r="IU14" i="1"/>
  <c r="JK13" i="1"/>
  <c r="JJ13" i="1"/>
  <c r="JI13" i="1"/>
  <c r="JF13" i="1"/>
  <c r="JE13" i="1"/>
  <c r="JD13" i="1"/>
  <c r="JA13" i="1"/>
  <c r="IZ13" i="1"/>
  <c r="IY13" i="1"/>
  <c r="IW13" i="1"/>
  <c r="IV13" i="1"/>
  <c r="IU13" i="1"/>
  <c r="JK12" i="1"/>
  <c r="JJ12" i="1"/>
  <c r="JI12" i="1"/>
  <c r="JF12" i="1"/>
  <c r="JE12" i="1"/>
  <c r="JD12" i="1"/>
  <c r="JA12" i="1"/>
  <c r="IZ12" i="1"/>
  <c r="IY12" i="1"/>
  <c r="IW12" i="1"/>
  <c r="IV12" i="1"/>
  <c r="IU12" i="1"/>
  <c r="JK11" i="1"/>
  <c r="JJ11" i="1"/>
  <c r="JI11" i="1"/>
  <c r="JF11" i="1"/>
  <c r="JE11" i="1"/>
  <c r="JD11" i="1"/>
  <c r="JA11" i="1"/>
  <c r="IZ11" i="1"/>
  <c r="IY11" i="1"/>
  <c r="IW11" i="1"/>
  <c r="IV11" i="1"/>
  <c r="IU11" i="1"/>
  <c r="JK10" i="1"/>
  <c r="JJ10" i="1"/>
  <c r="JI10" i="1"/>
  <c r="JF10" i="1"/>
  <c r="JE10" i="1"/>
  <c r="JD10" i="1"/>
  <c r="JA10" i="1"/>
  <c r="IZ10" i="1"/>
  <c r="IY10" i="1"/>
  <c r="IW10" i="1"/>
  <c r="IV10" i="1"/>
  <c r="IU10" i="1"/>
  <c r="JK46" i="1"/>
  <c r="JJ46" i="1"/>
  <c r="JI46" i="1"/>
  <c r="JF46" i="1"/>
  <c r="JE46" i="1"/>
  <c r="JD46" i="1"/>
  <c r="JA46" i="1"/>
  <c r="IZ46" i="1"/>
  <c r="IY46" i="1"/>
  <c r="IW46" i="1"/>
  <c r="IV46" i="1"/>
  <c r="IU46" i="1"/>
  <c r="JK37" i="1"/>
  <c r="JJ37" i="1"/>
  <c r="JI37" i="1"/>
  <c r="JF37" i="1"/>
  <c r="JE37" i="1"/>
  <c r="JD37" i="1"/>
  <c r="JA37" i="1"/>
  <c r="IZ37" i="1"/>
  <c r="IY37" i="1"/>
  <c r="IW37" i="1"/>
  <c r="IV37" i="1"/>
  <c r="IU37" i="1"/>
  <c r="JK31" i="1"/>
  <c r="JJ31" i="1"/>
  <c r="JI31" i="1"/>
  <c r="JF31" i="1"/>
  <c r="JE31" i="1"/>
  <c r="JD31" i="1"/>
  <c r="JA31" i="1"/>
  <c r="IZ31" i="1"/>
  <c r="IY31" i="1"/>
  <c r="IW31" i="1"/>
  <c r="IV31" i="1"/>
  <c r="IU31" i="1"/>
  <c r="JK26" i="1"/>
  <c r="JJ26" i="1"/>
  <c r="JI26" i="1"/>
  <c r="JF26" i="1"/>
  <c r="JE26" i="1"/>
  <c r="JD26" i="1"/>
  <c r="JA26" i="1"/>
  <c r="IZ26" i="1"/>
  <c r="IY26" i="1"/>
  <c r="IW26" i="1"/>
  <c r="IV26" i="1"/>
  <c r="IU26" i="1"/>
  <c r="JK20" i="1"/>
  <c r="JJ20" i="1"/>
  <c r="JI20" i="1"/>
  <c r="JF20" i="1"/>
  <c r="JE20" i="1"/>
  <c r="JD20" i="1"/>
  <c r="JA20" i="1"/>
  <c r="IZ20" i="1"/>
  <c r="IY20" i="1"/>
  <c r="IW20" i="1"/>
  <c r="IV20" i="1"/>
  <c r="IU20" i="1"/>
  <c r="JK16" i="1"/>
  <c r="JJ16" i="1"/>
  <c r="JI16" i="1"/>
  <c r="JF16" i="1"/>
  <c r="JE16" i="1"/>
  <c r="JD16" i="1"/>
  <c r="JA16" i="1"/>
  <c r="IZ16" i="1"/>
  <c r="IY16" i="1"/>
  <c r="IW16" i="1"/>
  <c r="IV16" i="1"/>
  <c r="IU16" i="1"/>
  <c r="JK9" i="1"/>
  <c r="JJ9" i="1"/>
  <c r="JI9" i="1"/>
  <c r="JF9" i="1"/>
  <c r="JE9" i="1"/>
  <c r="JD9" i="1"/>
  <c r="JA9" i="1"/>
  <c r="IZ9" i="1"/>
  <c r="IY9" i="1"/>
  <c r="IW9" i="1"/>
  <c r="IV9" i="1"/>
  <c r="IU9" i="1"/>
  <c r="JK7" i="1"/>
  <c r="JJ7" i="1"/>
  <c r="JI7" i="1"/>
  <c r="JF7" i="1"/>
  <c r="JE7" i="1"/>
  <c r="JD7" i="1"/>
  <c r="JA7" i="1"/>
  <c r="IZ7" i="1"/>
  <c r="IY7" i="1"/>
  <c r="IW7" i="1"/>
  <c r="IV7" i="1"/>
  <c r="IU7" i="1"/>
  <c r="JL12" i="1" l="1"/>
  <c r="JB13" i="1"/>
  <c r="JL13" i="1"/>
  <c r="JL14" i="1"/>
  <c r="JG31" i="1"/>
  <c r="JG13" i="1"/>
  <c r="JG49" i="1"/>
  <c r="IX52" i="1"/>
  <c r="JG55" i="1"/>
  <c r="JL9" i="1"/>
  <c r="JB16" i="1"/>
  <c r="JL16" i="1"/>
  <c r="JB20" i="1"/>
  <c r="JL20" i="1"/>
  <c r="JB26" i="1"/>
  <c r="JL26" i="1"/>
  <c r="JB31" i="1"/>
  <c r="JL31" i="1"/>
  <c r="JB37" i="1"/>
  <c r="JL37" i="1"/>
  <c r="JB46" i="1"/>
  <c r="JB12" i="1"/>
  <c r="JL23" i="1"/>
  <c r="JB27" i="1"/>
  <c r="JB17" i="1"/>
  <c r="JB24" i="1"/>
  <c r="JL24" i="1"/>
  <c r="JB32" i="1"/>
  <c r="JL32" i="1"/>
  <c r="JL39" i="1"/>
  <c r="JB41" i="1"/>
  <c r="JB42" i="1"/>
  <c r="JL42" i="1"/>
  <c r="JB43" i="1"/>
  <c r="JL43" i="1"/>
  <c r="JB52" i="1"/>
  <c r="JL52" i="1"/>
  <c r="JB54" i="1"/>
  <c r="JL54" i="1"/>
  <c r="IX16" i="1"/>
  <c r="IX46" i="1"/>
  <c r="JB7" i="1"/>
  <c r="JB18" i="1"/>
  <c r="JL21" i="1"/>
  <c r="JL22" i="1"/>
  <c r="JB40" i="1"/>
  <c r="JL40" i="1"/>
  <c r="JB55" i="1"/>
  <c r="JL55" i="1"/>
  <c r="JL11" i="1"/>
  <c r="JB21" i="1"/>
  <c r="JL35" i="1"/>
  <c r="JL53" i="1"/>
  <c r="IX10" i="1"/>
  <c r="JL46" i="1"/>
  <c r="JB10" i="1"/>
  <c r="JL27" i="1"/>
  <c r="JB48" i="1"/>
  <c r="JL48" i="1"/>
  <c r="JB50" i="1"/>
  <c r="JG37" i="1"/>
  <c r="IX22" i="1"/>
  <c r="IX28" i="1"/>
  <c r="IX34" i="1"/>
  <c r="IX40" i="1"/>
  <c r="JG43" i="1"/>
  <c r="JL10" i="1"/>
  <c r="JB14" i="1"/>
  <c r="JL18" i="1"/>
  <c r="JB22" i="1"/>
  <c r="JB28" i="1"/>
  <c r="JL33" i="1"/>
  <c r="JB34" i="1"/>
  <c r="JB38" i="1"/>
  <c r="JL38" i="1"/>
  <c r="JB44" i="1"/>
  <c r="JL44" i="1"/>
  <c r="JB47" i="1"/>
  <c r="JL49" i="1"/>
  <c r="JL50" i="1"/>
  <c r="IX17" i="1"/>
  <c r="JG17" i="1"/>
  <c r="IX18" i="1"/>
  <c r="JG18" i="1"/>
  <c r="IX21" i="1"/>
  <c r="JG21" i="1"/>
  <c r="JG22" i="1"/>
  <c r="IX23" i="1"/>
  <c r="JG23" i="1"/>
  <c r="IX24" i="1"/>
  <c r="JG24" i="1"/>
  <c r="IX27" i="1"/>
  <c r="JG27" i="1"/>
  <c r="JM27" i="1" s="1"/>
  <c r="JG28" i="1"/>
  <c r="IX29" i="1"/>
  <c r="JG29" i="1"/>
  <c r="IX32" i="1"/>
  <c r="JG32" i="1"/>
  <c r="IX33" i="1"/>
  <c r="JG33" i="1"/>
  <c r="JG34" i="1"/>
  <c r="IX35" i="1"/>
  <c r="JG35" i="1"/>
  <c r="IX38" i="1"/>
  <c r="JG38" i="1"/>
  <c r="IX39" i="1"/>
  <c r="JG39" i="1"/>
  <c r="JG40" i="1"/>
  <c r="IX41" i="1"/>
  <c r="JG41" i="1"/>
  <c r="IX42" i="1"/>
  <c r="JG42" i="1"/>
  <c r="IX43" i="1"/>
  <c r="IX44" i="1"/>
  <c r="JG44" i="1"/>
  <c r="IX47" i="1"/>
  <c r="JG47" i="1"/>
  <c r="IX48" i="1"/>
  <c r="JC48" i="1" s="1"/>
  <c r="JG48" i="1"/>
  <c r="IX49" i="1"/>
  <c r="IX50" i="1"/>
  <c r="JG50" i="1"/>
  <c r="JG52" i="1"/>
  <c r="IX53" i="1"/>
  <c r="JG53" i="1"/>
  <c r="JM53" i="1" s="1"/>
  <c r="IX54" i="1"/>
  <c r="JG54" i="1"/>
  <c r="IX55" i="1"/>
  <c r="JB11" i="1"/>
  <c r="JB23" i="1"/>
  <c r="JL28" i="1"/>
  <c r="JB29" i="1"/>
  <c r="JL34" i="1"/>
  <c r="JB35" i="1"/>
  <c r="JB49" i="1"/>
  <c r="JB53" i="1"/>
  <c r="JB9" i="1"/>
  <c r="JL17" i="1"/>
  <c r="JL29" i="1"/>
  <c r="JB33" i="1"/>
  <c r="JB39" i="1"/>
  <c r="JL41" i="1"/>
  <c r="JL47" i="1"/>
  <c r="JG7" i="1"/>
  <c r="IX9" i="1"/>
  <c r="JG9" i="1"/>
  <c r="JG16" i="1"/>
  <c r="IX20" i="1"/>
  <c r="JG20" i="1"/>
  <c r="IX26" i="1"/>
  <c r="JG26" i="1"/>
  <c r="IX31" i="1"/>
  <c r="IX37" i="1"/>
  <c r="JG46" i="1"/>
  <c r="JG10" i="1"/>
  <c r="IX11" i="1"/>
  <c r="JG11" i="1"/>
  <c r="IX12" i="1"/>
  <c r="JG12" i="1"/>
  <c r="IX13" i="1"/>
  <c r="IX14" i="1"/>
  <c r="JG14" i="1"/>
  <c r="IX7" i="1"/>
  <c r="JL7" i="1"/>
  <c r="JN55" i="1"/>
  <c r="JN54" i="1"/>
  <c r="JF51" i="1"/>
  <c r="IZ51" i="1"/>
  <c r="JN53" i="1"/>
  <c r="JJ51" i="1"/>
  <c r="JI51" i="1"/>
  <c r="JD51" i="1"/>
  <c r="JA51" i="1"/>
  <c r="IW51" i="1"/>
  <c r="JN52" i="1"/>
  <c r="IU51" i="1"/>
  <c r="JK51" i="1"/>
  <c r="JE51" i="1"/>
  <c r="IY51" i="1"/>
  <c r="IV51" i="1"/>
  <c r="IT51" i="1"/>
  <c r="JN50" i="1"/>
  <c r="JN49" i="1"/>
  <c r="JP49" i="1" s="1"/>
  <c r="JN48" i="1"/>
  <c r="JJ45" i="1"/>
  <c r="JN47" i="1"/>
  <c r="JA45" i="1"/>
  <c r="JK45" i="1"/>
  <c r="JI45" i="1"/>
  <c r="JE45" i="1"/>
  <c r="IY45" i="1"/>
  <c r="JF45" i="1"/>
  <c r="IZ45" i="1"/>
  <c r="IW45" i="1"/>
  <c r="IV45" i="1"/>
  <c r="IU45" i="1"/>
  <c r="IT45" i="1"/>
  <c r="JN44" i="1"/>
  <c r="JN43" i="1"/>
  <c r="JN42" i="1"/>
  <c r="JN41" i="1"/>
  <c r="JP41" i="1" s="1"/>
  <c r="JN40" i="1"/>
  <c r="JJ36" i="1"/>
  <c r="JN39" i="1"/>
  <c r="JK36" i="1"/>
  <c r="JE36" i="1"/>
  <c r="IY36" i="1"/>
  <c r="JI36" i="1"/>
  <c r="JF36" i="1"/>
  <c r="IZ36" i="1"/>
  <c r="JN37" i="1"/>
  <c r="JA36" i="1"/>
  <c r="IW36" i="1"/>
  <c r="IV36" i="1"/>
  <c r="IU36" i="1"/>
  <c r="IT36" i="1"/>
  <c r="IW30" i="1"/>
  <c r="JN35" i="1"/>
  <c r="JN34" i="1"/>
  <c r="JK30" i="1"/>
  <c r="JE30" i="1"/>
  <c r="JN33" i="1"/>
  <c r="JI30" i="1"/>
  <c r="JF30" i="1"/>
  <c r="IZ30" i="1"/>
  <c r="JN32" i="1"/>
  <c r="JJ30" i="1"/>
  <c r="JD30" i="1"/>
  <c r="JA30" i="1"/>
  <c r="IY30" i="1"/>
  <c r="IV30" i="1"/>
  <c r="IU30" i="1"/>
  <c r="IT30" i="1"/>
  <c r="JN29" i="1"/>
  <c r="JN28" i="1"/>
  <c r="JP28" i="1" s="1"/>
  <c r="JI25" i="1"/>
  <c r="JF25" i="1"/>
  <c r="IZ25" i="1"/>
  <c r="JN27" i="1"/>
  <c r="JJ25" i="1"/>
  <c r="JD25" i="1"/>
  <c r="JN26" i="1"/>
  <c r="JK25" i="1"/>
  <c r="JE25" i="1"/>
  <c r="IY25" i="1"/>
  <c r="IW25" i="1"/>
  <c r="IV25" i="1"/>
  <c r="IU25" i="1"/>
  <c r="IT25" i="1"/>
  <c r="JN24" i="1"/>
  <c r="JN23" i="1"/>
  <c r="JN22" i="1"/>
  <c r="JJ19" i="1"/>
  <c r="JD19" i="1"/>
  <c r="JA19" i="1"/>
  <c r="JN21" i="1"/>
  <c r="JN20" i="1"/>
  <c r="JP20" i="1" s="1"/>
  <c r="JK19" i="1"/>
  <c r="JF19" i="1"/>
  <c r="JE19" i="1"/>
  <c r="IZ19" i="1"/>
  <c r="IY19" i="1"/>
  <c r="JI19" i="1"/>
  <c r="IW19" i="1"/>
  <c r="IV19" i="1"/>
  <c r="IU19" i="1"/>
  <c r="IT19" i="1"/>
  <c r="JN18" i="1"/>
  <c r="JP18" i="1" s="1"/>
  <c r="JI15" i="1"/>
  <c r="JF15" i="1"/>
  <c r="IZ15" i="1"/>
  <c r="JN17" i="1"/>
  <c r="JJ15" i="1"/>
  <c r="JD15" i="1"/>
  <c r="JA15" i="1"/>
  <c r="JK15" i="1"/>
  <c r="JE15" i="1"/>
  <c r="IY15" i="1"/>
  <c r="IW15" i="1"/>
  <c r="IV15" i="1"/>
  <c r="IU15" i="1"/>
  <c r="IT15" i="1"/>
  <c r="JN14" i="1"/>
  <c r="JN13" i="1"/>
  <c r="JN12" i="1"/>
  <c r="JK8" i="1"/>
  <c r="JE8" i="1"/>
  <c r="JA8" i="1"/>
  <c r="JN11" i="1"/>
  <c r="JN10" i="1"/>
  <c r="JP10" i="1" s="1"/>
  <c r="IY8" i="1"/>
  <c r="JI8" i="1"/>
  <c r="JF8" i="1"/>
  <c r="IZ8" i="1"/>
  <c r="JN9" i="1"/>
  <c r="JJ8" i="1"/>
  <c r="JD8" i="1"/>
  <c r="IW8" i="1"/>
  <c r="IV8" i="1"/>
  <c r="IU8" i="1"/>
  <c r="IT8" i="1"/>
  <c r="JC53" i="1" l="1"/>
  <c r="JC29" i="1"/>
  <c r="JM40" i="1"/>
  <c r="JC34" i="1"/>
  <c r="JC38" i="1"/>
  <c r="JM48" i="1"/>
  <c r="JC23" i="1"/>
  <c r="JM50" i="1"/>
  <c r="JC44" i="1"/>
  <c r="JM43" i="1"/>
  <c r="JM14" i="1"/>
  <c r="JM38" i="1"/>
  <c r="JM23" i="1"/>
  <c r="JM10" i="1"/>
  <c r="JH34" i="1"/>
  <c r="JM46" i="1"/>
  <c r="JM12" i="1"/>
  <c r="JH37" i="1"/>
  <c r="JC22" i="1"/>
  <c r="JM37" i="1"/>
  <c r="JC11" i="1"/>
  <c r="JC26" i="1"/>
  <c r="JC54" i="1"/>
  <c r="JH24" i="1"/>
  <c r="JM18" i="1"/>
  <c r="JC55" i="1"/>
  <c r="JC52" i="1"/>
  <c r="JM13" i="1"/>
  <c r="JC14" i="1"/>
  <c r="JM20" i="1"/>
  <c r="JH39" i="1"/>
  <c r="JM42" i="1"/>
  <c r="JM11" i="1"/>
  <c r="JM54" i="1"/>
  <c r="JM24" i="1"/>
  <c r="JC21" i="1"/>
  <c r="JM55" i="1"/>
  <c r="JC27" i="1"/>
  <c r="JH46" i="1"/>
  <c r="JH16" i="1"/>
  <c r="JC24" i="1"/>
  <c r="JH13" i="1"/>
  <c r="JC16" i="1"/>
  <c r="JC43" i="1"/>
  <c r="JC46" i="1"/>
  <c r="JM16" i="1"/>
  <c r="JC39" i="1"/>
  <c r="JH22" i="1"/>
  <c r="JC28" i="1"/>
  <c r="JM39" i="1"/>
  <c r="JC13" i="1"/>
  <c r="JH23" i="1"/>
  <c r="JH12" i="1"/>
  <c r="JH31" i="1"/>
  <c r="JH55" i="1"/>
  <c r="JM32" i="1"/>
  <c r="JH52" i="1"/>
  <c r="JH53" i="1"/>
  <c r="JC9" i="1"/>
  <c r="JC18" i="1"/>
  <c r="JC31" i="1"/>
  <c r="JH40" i="1"/>
  <c r="JH32" i="1"/>
  <c r="JC12" i="1"/>
  <c r="JH42" i="1"/>
  <c r="JH17" i="1"/>
  <c r="JC17" i="1"/>
  <c r="JC37" i="1"/>
  <c r="JC20" i="1"/>
  <c r="JM49" i="1"/>
  <c r="JH49" i="1"/>
  <c r="JH47" i="1"/>
  <c r="JH10" i="1"/>
  <c r="JH38" i="1"/>
  <c r="JM52" i="1"/>
  <c r="JH7" i="1"/>
  <c r="JC42" i="1"/>
  <c r="JC40" i="1"/>
  <c r="JH18" i="1"/>
  <c r="JM9" i="1"/>
  <c r="JC33" i="1"/>
  <c r="JC47" i="1"/>
  <c r="JH28" i="1"/>
  <c r="JM26" i="1"/>
  <c r="JM35" i="1"/>
  <c r="JC32" i="1"/>
  <c r="JM7" i="1"/>
  <c r="JC10" i="1"/>
  <c r="JH43" i="1"/>
  <c r="IT56" i="1"/>
  <c r="JH14" i="1"/>
  <c r="JH27" i="1"/>
  <c r="JM31" i="1"/>
  <c r="JH20" i="1"/>
  <c r="JH48" i="1"/>
  <c r="JM22" i="1"/>
  <c r="JC49" i="1"/>
  <c r="JM33" i="1"/>
  <c r="JB15" i="1"/>
  <c r="IX19" i="1"/>
  <c r="IX25" i="1"/>
  <c r="JM21" i="1"/>
  <c r="JH50" i="1"/>
  <c r="IX51" i="1"/>
  <c r="JH29" i="1"/>
  <c r="JC35" i="1"/>
  <c r="JM41" i="1"/>
  <c r="JH11" i="1"/>
  <c r="JH9" i="1"/>
  <c r="JM44" i="1"/>
  <c r="JH41" i="1"/>
  <c r="JB19" i="1"/>
  <c r="JH26" i="1"/>
  <c r="JC41" i="1"/>
  <c r="JL25" i="1"/>
  <c r="JB30" i="1"/>
  <c r="JC7" i="1"/>
  <c r="JH54" i="1"/>
  <c r="JC50" i="1"/>
  <c r="JM29" i="1"/>
  <c r="JG25" i="1"/>
  <c r="JL30" i="1"/>
  <c r="JH35" i="1"/>
  <c r="JM34" i="1"/>
  <c r="JH44" i="1"/>
  <c r="JH21" i="1"/>
  <c r="JH33" i="1"/>
  <c r="JM28" i="1"/>
  <c r="JM17" i="1"/>
  <c r="JL15" i="1"/>
  <c r="JM47" i="1"/>
  <c r="IX8" i="1"/>
  <c r="JG30" i="1"/>
  <c r="JG19" i="1"/>
  <c r="IX15" i="1"/>
  <c r="JL19" i="1"/>
  <c r="IX36" i="1"/>
  <c r="JB45" i="1"/>
  <c r="JB51" i="1"/>
  <c r="JL8" i="1"/>
  <c r="JG15" i="1"/>
  <c r="IX30" i="1"/>
  <c r="JL36" i="1"/>
  <c r="IX45" i="1"/>
  <c r="JG51" i="1"/>
  <c r="JB36" i="1"/>
  <c r="JL45" i="1"/>
  <c r="JL51" i="1"/>
  <c r="JB8" i="1"/>
  <c r="JG8" i="1"/>
  <c r="JN15" i="1"/>
  <c r="JO15" i="1" s="1"/>
  <c r="IV56" i="1"/>
  <c r="JP43" i="1"/>
  <c r="JO43" i="1"/>
  <c r="IY56" i="1"/>
  <c r="JP21" i="1"/>
  <c r="JO21" i="1"/>
  <c r="JP50" i="1"/>
  <c r="JO50" i="1"/>
  <c r="JN8" i="1"/>
  <c r="JP32" i="1"/>
  <c r="JO32" i="1"/>
  <c r="JP42" i="1"/>
  <c r="JO42" i="1"/>
  <c r="JP44" i="1"/>
  <c r="JO44" i="1"/>
  <c r="JN51" i="1"/>
  <c r="JO51" i="1" s="1"/>
  <c r="JK56" i="1"/>
  <c r="JN19" i="1"/>
  <c r="JO19" i="1" s="1"/>
  <c r="JP22" i="1"/>
  <c r="JO22" i="1"/>
  <c r="JO26" i="1"/>
  <c r="JP26" i="1"/>
  <c r="JN30" i="1"/>
  <c r="JO30" i="1" s="1"/>
  <c r="JO39" i="1"/>
  <c r="JP39" i="1"/>
  <c r="JO52" i="1"/>
  <c r="JP52" i="1"/>
  <c r="JP54" i="1"/>
  <c r="JO54" i="1"/>
  <c r="JO24" i="1"/>
  <c r="JP24" i="1"/>
  <c r="JP29" i="1"/>
  <c r="JO29" i="1"/>
  <c r="JI56" i="1"/>
  <c r="JO14" i="1"/>
  <c r="JP14" i="1"/>
  <c r="JP12" i="1"/>
  <c r="JO12" i="1"/>
  <c r="JP48" i="1"/>
  <c r="JO48" i="1"/>
  <c r="JO17" i="1"/>
  <c r="JP17" i="1"/>
  <c r="JO40" i="1"/>
  <c r="JP40" i="1"/>
  <c r="JO47" i="1"/>
  <c r="JP47" i="1"/>
  <c r="JP53" i="1"/>
  <c r="JO53" i="1"/>
  <c r="JO55" i="1"/>
  <c r="JP55" i="1"/>
  <c r="JJ56" i="1"/>
  <c r="JP9" i="1"/>
  <c r="JO9" i="1"/>
  <c r="IW56" i="1"/>
  <c r="IZ56" i="1"/>
  <c r="JF56" i="1"/>
  <c r="JP11" i="1"/>
  <c r="JO11" i="1"/>
  <c r="JE56" i="1"/>
  <c r="JP13" i="1"/>
  <c r="JO13" i="1"/>
  <c r="JO27" i="1"/>
  <c r="JP27" i="1"/>
  <c r="JO34" i="1"/>
  <c r="JP34" i="1"/>
  <c r="JP35" i="1"/>
  <c r="JO35" i="1"/>
  <c r="JP37" i="1"/>
  <c r="JO37" i="1"/>
  <c r="JP33" i="1"/>
  <c r="JO33" i="1"/>
  <c r="JP23" i="1"/>
  <c r="JO23" i="1"/>
  <c r="JO10" i="1"/>
  <c r="JO18" i="1"/>
  <c r="JO20" i="1"/>
  <c r="JO28" i="1"/>
  <c r="JN31" i="1"/>
  <c r="JO41" i="1"/>
  <c r="JO49" i="1"/>
  <c r="JA25" i="1"/>
  <c r="JB25" i="1" s="1"/>
  <c r="IU56" i="1"/>
  <c r="JD36" i="1"/>
  <c r="JG36" i="1" s="1"/>
  <c r="JN38" i="1"/>
  <c r="JN46" i="1"/>
  <c r="JN16" i="1"/>
  <c r="JD45" i="1"/>
  <c r="JG45" i="1" s="1"/>
  <c r="JN7" i="1"/>
  <c r="JC19" i="1" l="1"/>
  <c r="JM25" i="1"/>
  <c r="JC8" i="1"/>
  <c r="JC51" i="1"/>
  <c r="JM8" i="1"/>
  <c r="JM51" i="1"/>
  <c r="JM30" i="1"/>
  <c r="JM15" i="1"/>
  <c r="JM19" i="1"/>
  <c r="JH25" i="1"/>
  <c r="JC25" i="1"/>
  <c r="JH30" i="1"/>
  <c r="JC30" i="1"/>
  <c r="JM36" i="1"/>
  <c r="JH19" i="1"/>
  <c r="JC15" i="1"/>
  <c r="JH15" i="1"/>
  <c r="JC36" i="1"/>
  <c r="JH36" i="1"/>
  <c r="JM45" i="1"/>
  <c r="JH51" i="1"/>
  <c r="JC45" i="1"/>
  <c r="JH45" i="1"/>
  <c r="IX56" i="1"/>
  <c r="JL56" i="1"/>
  <c r="JH8" i="1"/>
  <c r="JP19" i="1"/>
  <c r="JP30" i="1"/>
  <c r="JP51" i="1"/>
  <c r="JP15" i="1"/>
  <c r="JN45" i="1"/>
  <c r="JO45" i="1" s="1"/>
  <c r="JN36" i="1"/>
  <c r="JO36" i="1" s="1"/>
  <c r="JP38" i="1"/>
  <c r="JO38" i="1"/>
  <c r="JO7" i="1"/>
  <c r="JP7" i="1"/>
  <c r="JN25" i="1"/>
  <c r="JA56" i="1"/>
  <c r="JB56" i="1" s="1"/>
  <c r="JD56" i="1"/>
  <c r="JG56" i="1" s="1"/>
  <c r="JP31" i="1"/>
  <c r="JO31" i="1"/>
  <c r="JO8" i="1"/>
  <c r="JP8" i="1"/>
  <c r="JP46" i="1"/>
  <c r="JO46" i="1"/>
  <c r="JO16" i="1"/>
  <c r="JP16" i="1"/>
  <c r="JM56" i="1" l="1"/>
  <c r="JH56" i="1"/>
  <c r="JC56" i="1"/>
  <c r="JP36" i="1"/>
  <c r="JP45" i="1"/>
  <c r="JO25" i="1"/>
  <c r="JP25" i="1"/>
  <c r="JN56" i="1"/>
  <c r="JO56" i="1" l="1"/>
  <c r="JP56" i="1"/>
  <c r="GM9" i="1"/>
  <c r="GL9" i="1"/>
  <c r="GK9" i="1"/>
  <c r="GJ9" i="1"/>
  <c r="GI9" i="1"/>
  <c r="GG9" i="1"/>
  <c r="GF9" i="1"/>
  <c r="GE9" i="1"/>
  <c r="GD9" i="1"/>
  <c r="GC9" i="1"/>
  <c r="GB9" i="1"/>
  <c r="GA9" i="1"/>
  <c r="FZ9" i="1"/>
  <c r="FY9" i="1"/>
  <c r="FX9" i="1"/>
  <c r="FW9" i="1"/>
  <c r="FV9" i="1"/>
  <c r="FU9" i="1"/>
  <c r="ER9" i="1"/>
  <c r="EQ9" i="1"/>
  <c r="EP9" i="1"/>
  <c r="EO9" i="1"/>
  <c r="EN9" i="1"/>
  <c r="EL9" i="1"/>
  <c r="EK9" i="1"/>
  <c r="EJ9" i="1"/>
  <c r="EI9" i="1"/>
  <c r="EH9" i="1"/>
  <c r="EG9" i="1"/>
  <c r="EF9" i="1"/>
  <c r="EE9" i="1"/>
  <c r="ED9" i="1"/>
  <c r="EC9" i="1"/>
  <c r="EB9" i="1"/>
  <c r="EA9" i="1"/>
  <c r="DZ9" i="1"/>
  <c r="CT9" i="1"/>
  <c r="CS9" i="1"/>
  <c r="CR9" i="1"/>
  <c r="CQ9" i="1"/>
  <c r="CP9" i="1"/>
  <c r="CN9" i="1"/>
  <c r="CM9" i="1"/>
  <c r="CL9" i="1"/>
  <c r="CK9" i="1"/>
  <c r="CJ9" i="1"/>
  <c r="CI9" i="1"/>
  <c r="CH9" i="1"/>
  <c r="CG9" i="1"/>
  <c r="CF9" i="1"/>
  <c r="CE9" i="1"/>
  <c r="CD9" i="1"/>
  <c r="CC9" i="1"/>
  <c r="CB9" i="1"/>
  <c r="BU9" i="1"/>
  <c r="BT9" i="1"/>
  <c r="BS9" i="1"/>
  <c r="BR9" i="1"/>
  <c r="BQ9" i="1"/>
  <c r="BO9" i="1"/>
  <c r="BN9" i="1"/>
  <c r="BM9" i="1"/>
  <c r="BL9" i="1"/>
  <c r="BK9" i="1"/>
  <c r="BJ9" i="1"/>
  <c r="BI9" i="1"/>
  <c r="BH9" i="1"/>
  <c r="BG9" i="1"/>
  <c r="BF9" i="1"/>
  <c r="BE9" i="1"/>
  <c r="BD9" i="1"/>
  <c r="BC9" i="1"/>
  <c r="AV9" i="1"/>
  <c r="AU9" i="1"/>
  <c r="AT9" i="1"/>
  <c r="AS9" i="1"/>
  <c r="AR9" i="1"/>
  <c r="AP9" i="1"/>
  <c r="AO9" i="1"/>
  <c r="AN9" i="1"/>
  <c r="AM9" i="1"/>
  <c r="AL9" i="1"/>
  <c r="AK9" i="1"/>
  <c r="AJ9" i="1"/>
  <c r="AI9" i="1"/>
  <c r="AH9" i="1"/>
  <c r="AG9" i="1"/>
  <c r="AF9" i="1"/>
  <c r="AE9" i="1"/>
  <c r="AD9" i="1"/>
  <c r="W9" i="1"/>
  <c r="V9" i="1"/>
  <c r="U9" i="1"/>
  <c r="T9" i="1"/>
  <c r="S9" i="1"/>
  <c r="Q9" i="1"/>
  <c r="P9" i="1"/>
  <c r="O9" i="1"/>
  <c r="N9" i="1"/>
  <c r="M9" i="1"/>
  <c r="L9" i="1"/>
  <c r="K9" i="1"/>
  <c r="J9" i="1"/>
  <c r="I9" i="1"/>
  <c r="H9" i="1"/>
  <c r="G9" i="1"/>
  <c r="F9" i="1"/>
  <c r="E9" i="1"/>
  <c r="II55" i="1" l="1"/>
  <c r="IH55" i="1"/>
  <c r="IG55" i="1"/>
  <c r="ID55" i="1"/>
  <c r="IC55" i="1"/>
  <c r="IB55" i="1"/>
  <c r="HY55" i="1"/>
  <c r="HX55" i="1"/>
  <c r="HW55" i="1"/>
  <c r="HU55" i="1"/>
  <c r="HT55" i="1"/>
  <c r="HS55" i="1"/>
  <c r="HJ55" i="1"/>
  <c r="HI55" i="1"/>
  <c r="HH55" i="1"/>
  <c r="HE55" i="1"/>
  <c r="HD55" i="1"/>
  <c r="HC55" i="1"/>
  <c r="GZ55" i="1"/>
  <c r="GY55" i="1"/>
  <c r="GX55" i="1"/>
  <c r="GV55" i="1"/>
  <c r="GU55" i="1"/>
  <c r="GT55" i="1"/>
  <c r="II54" i="1"/>
  <c r="IH54" i="1"/>
  <c r="IG54" i="1"/>
  <c r="ID54" i="1"/>
  <c r="IC54" i="1"/>
  <c r="IB54" i="1"/>
  <c r="HY54" i="1"/>
  <c r="HX54" i="1"/>
  <c r="HW54" i="1"/>
  <c r="HU54" i="1"/>
  <c r="HT54" i="1"/>
  <c r="HS54" i="1"/>
  <c r="HJ54" i="1"/>
  <c r="HI54" i="1"/>
  <c r="HH54" i="1"/>
  <c r="HE54" i="1"/>
  <c r="HD54" i="1"/>
  <c r="HC54" i="1"/>
  <c r="GZ54" i="1"/>
  <c r="GY54" i="1"/>
  <c r="GX54" i="1"/>
  <c r="GV54" i="1"/>
  <c r="GU54" i="1"/>
  <c r="GT54" i="1"/>
  <c r="II53" i="1"/>
  <c r="IH53" i="1"/>
  <c r="IG53" i="1"/>
  <c r="ID53" i="1"/>
  <c r="IC53" i="1"/>
  <c r="IB53" i="1"/>
  <c r="HY53" i="1"/>
  <c r="HX53" i="1"/>
  <c r="HW53" i="1"/>
  <c r="HU53" i="1"/>
  <c r="HT53" i="1"/>
  <c r="HS53" i="1"/>
  <c r="HJ53" i="1"/>
  <c r="HI53" i="1"/>
  <c r="HH53" i="1"/>
  <c r="HE53" i="1"/>
  <c r="HD53" i="1"/>
  <c r="HC53" i="1"/>
  <c r="GZ53" i="1"/>
  <c r="GY53" i="1"/>
  <c r="GX53" i="1"/>
  <c r="GV53" i="1"/>
  <c r="GU53" i="1"/>
  <c r="GT53" i="1"/>
  <c r="II50" i="1"/>
  <c r="IH50" i="1"/>
  <c r="IG50" i="1"/>
  <c r="ID50" i="1"/>
  <c r="IC50" i="1"/>
  <c r="IB50" i="1"/>
  <c r="HY50" i="1"/>
  <c r="HX50" i="1"/>
  <c r="HW50" i="1"/>
  <c r="HU50" i="1"/>
  <c r="HT50" i="1"/>
  <c r="HS50" i="1"/>
  <c r="HJ50" i="1"/>
  <c r="HI50" i="1"/>
  <c r="HH50" i="1"/>
  <c r="HE50" i="1"/>
  <c r="HD50" i="1"/>
  <c r="HC50" i="1"/>
  <c r="GZ50" i="1"/>
  <c r="GY50" i="1"/>
  <c r="GX50" i="1"/>
  <c r="GV50" i="1"/>
  <c r="GU50" i="1"/>
  <c r="GT50" i="1"/>
  <c r="II49" i="1"/>
  <c r="IH49" i="1"/>
  <c r="IG49" i="1"/>
  <c r="ID49" i="1"/>
  <c r="IC49" i="1"/>
  <c r="IB49" i="1"/>
  <c r="HY49" i="1"/>
  <c r="HX49" i="1"/>
  <c r="HW49" i="1"/>
  <c r="HU49" i="1"/>
  <c r="HT49" i="1"/>
  <c r="HS49" i="1"/>
  <c r="HJ49" i="1"/>
  <c r="HI49" i="1"/>
  <c r="HH49" i="1"/>
  <c r="HE49" i="1"/>
  <c r="HD49" i="1"/>
  <c r="HC49" i="1"/>
  <c r="GZ49" i="1"/>
  <c r="GY49" i="1"/>
  <c r="GX49" i="1"/>
  <c r="GV49" i="1"/>
  <c r="GU49" i="1"/>
  <c r="GT49" i="1"/>
  <c r="II48" i="1"/>
  <c r="IH48" i="1"/>
  <c r="IG48" i="1"/>
  <c r="ID48" i="1"/>
  <c r="IC48" i="1"/>
  <c r="IB48" i="1"/>
  <c r="HY48" i="1"/>
  <c r="HX48" i="1"/>
  <c r="HW48" i="1"/>
  <c r="HU48" i="1"/>
  <c r="HT48" i="1"/>
  <c r="HS48" i="1"/>
  <c r="HJ48" i="1"/>
  <c r="HI48" i="1"/>
  <c r="HH48" i="1"/>
  <c r="HE48" i="1"/>
  <c r="HD48" i="1"/>
  <c r="HC48" i="1"/>
  <c r="GZ48" i="1"/>
  <c r="GY48" i="1"/>
  <c r="GX48" i="1"/>
  <c r="GV48" i="1"/>
  <c r="GU48" i="1"/>
  <c r="GT48" i="1"/>
  <c r="II47" i="1"/>
  <c r="IH47" i="1"/>
  <c r="IG47" i="1"/>
  <c r="ID47" i="1"/>
  <c r="IC47" i="1"/>
  <c r="IB47" i="1"/>
  <c r="HY47" i="1"/>
  <c r="HX47" i="1"/>
  <c r="HW47" i="1"/>
  <c r="HU47" i="1"/>
  <c r="HT47" i="1"/>
  <c r="HS47" i="1"/>
  <c r="HJ47" i="1"/>
  <c r="HI47" i="1"/>
  <c r="HH47" i="1"/>
  <c r="HE47" i="1"/>
  <c r="HD47" i="1"/>
  <c r="HC47" i="1"/>
  <c r="GZ47" i="1"/>
  <c r="GY47" i="1"/>
  <c r="GX47" i="1"/>
  <c r="GV47" i="1"/>
  <c r="GU47" i="1"/>
  <c r="GT47" i="1"/>
  <c r="II35" i="1"/>
  <c r="IH35" i="1"/>
  <c r="IG35" i="1"/>
  <c r="ID35" i="1"/>
  <c r="IC35" i="1"/>
  <c r="IB35" i="1"/>
  <c r="HY35" i="1"/>
  <c r="HX35" i="1"/>
  <c r="HW35" i="1"/>
  <c r="HU35" i="1"/>
  <c r="HT35" i="1"/>
  <c r="HS35" i="1"/>
  <c r="HJ35" i="1"/>
  <c r="HI35" i="1"/>
  <c r="HH35" i="1"/>
  <c r="HE35" i="1"/>
  <c r="HD35" i="1"/>
  <c r="HC35" i="1"/>
  <c r="GZ35" i="1"/>
  <c r="GY35" i="1"/>
  <c r="GX35" i="1"/>
  <c r="GV35" i="1"/>
  <c r="GU35" i="1"/>
  <c r="GT35" i="1"/>
  <c r="II34" i="1"/>
  <c r="IH34" i="1"/>
  <c r="IG34" i="1"/>
  <c r="ID34" i="1"/>
  <c r="IC34" i="1"/>
  <c r="IB34" i="1"/>
  <c r="HY34" i="1"/>
  <c r="HX34" i="1"/>
  <c r="HW34" i="1"/>
  <c r="HU34" i="1"/>
  <c r="HT34" i="1"/>
  <c r="HS34" i="1"/>
  <c r="HJ34" i="1"/>
  <c r="HI34" i="1"/>
  <c r="HH34" i="1"/>
  <c r="HE34" i="1"/>
  <c r="HD34" i="1"/>
  <c r="HC34" i="1"/>
  <c r="GZ34" i="1"/>
  <c r="GY34" i="1"/>
  <c r="GX34" i="1"/>
  <c r="GV34" i="1"/>
  <c r="GU34" i="1"/>
  <c r="GT34" i="1"/>
  <c r="II33" i="1"/>
  <c r="IH33" i="1"/>
  <c r="IG33" i="1"/>
  <c r="ID33" i="1"/>
  <c r="IC33" i="1"/>
  <c r="IB33" i="1"/>
  <c r="HY33" i="1"/>
  <c r="HX33" i="1"/>
  <c r="HW33" i="1"/>
  <c r="HU33" i="1"/>
  <c r="HT33" i="1"/>
  <c r="HS33" i="1"/>
  <c r="HJ33" i="1"/>
  <c r="HI33" i="1"/>
  <c r="HH33" i="1"/>
  <c r="HE33" i="1"/>
  <c r="HD33" i="1"/>
  <c r="HC33" i="1"/>
  <c r="GZ33" i="1"/>
  <c r="GY33" i="1"/>
  <c r="GX33" i="1"/>
  <c r="GV33" i="1"/>
  <c r="GU33" i="1"/>
  <c r="GT33" i="1"/>
  <c r="II32" i="1"/>
  <c r="IH32" i="1"/>
  <c r="IG32" i="1"/>
  <c r="ID32" i="1"/>
  <c r="IC32" i="1"/>
  <c r="IB32" i="1"/>
  <c r="HY32" i="1"/>
  <c r="HX32" i="1"/>
  <c r="HW32" i="1"/>
  <c r="HU32" i="1"/>
  <c r="HT32" i="1"/>
  <c r="HS32" i="1"/>
  <c r="HJ32" i="1"/>
  <c r="HI32" i="1"/>
  <c r="HH32" i="1"/>
  <c r="HE32" i="1"/>
  <c r="HD32" i="1"/>
  <c r="HC32" i="1"/>
  <c r="GZ32" i="1"/>
  <c r="GY32" i="1"/>
  <c r="GX32" i="1"/>
  <c r="GV32" i="1"/>
  <c r="GU32" i="1"/>
  <c r="GT32" i="1"/>
  <c r="II44" i="1"/>
  <c r="IH44" i="1"/>
  <c r="IG44" i="1"/>
  <c r="ID44" i="1"/>
  <c r="IC44" i="1"/>
  <c r="IB44" i="1"/>
  <c r="HY44" i="1"/>
  <c r="HX44" i="1"/>
  <c r="HW44" i="1"/>
  <c r="HU44" i="1"/>
  <c r="HT44" i="1"/>
  <c r="HS44" i="1"/>
  <c r="HJ44" i="1"/>
  <c r="HI44" i="1"/>
  <c r="HH44" i="1"/>
  <c r="HE44" i="1"/>
  <c r="HD44" i="1"/>
  <c r="HC44" i="1"/>
  <c r="GZ44" i="1"/>
  <c r="GY44" i="1"/>
  <c r="GX44" i="1"/>
  <c r="GV44" i="1"/>
  <c r="GU44" i="1"/>
  <c r="GT44" i="1"/>
  <c r="II43" i="1"/>
  <c r="IH43" i="1"/>
  <c r="IG43" i="1"/>
  <c r="ID43" i="1"/>
  <c r="IC43" i="1"/>
  <c r="IB43" i="1"/>
  <c r="HY43" i="1"/>
  <c r="HX43" i="1"/>
  <c r="HW43" i="1"/>
  <c r="HU43" i="1"/>
  <c r="HT43" i="1"/>
  <c r="HS43" i="1"/>
  <c r="HJ43" i="1"/>
  <c r="HI43" i="1"/>
  <c r="HH43" i="1"/>
  <c r="HE43" i="1"/>
  <c r="HD43" i="1"/>
  <c r="HC43" i="1"/>
  <c r="GZ43" i="1"/>
  <c r="GY43" i="1"/>
  <c r="GX43" i="1"/>
  <c r="GV43" i="1"/>
  <c r="GU43" i="1"/>
  <c r="GT43" i="1"/>
  <c r="II42" i="1"/>
  <c r="IH42" i="1"/>
  <c r="IG42" i="1"/>
  <c r="ID42" i="1"/>
  <c r="IC42" i="1"/>
  <c r="IB42" i="1"/>
  <c r="HY42" i="1"/>
  <c r="HX42" i="1"/>
  <c r="HW42" i="1"/>
  <c r="HU42" i="1"/>
  <c r="HT42" i="1"/>
  <c r="HS42" i="1"/>
  <c r="HJ42" i="1"/>
  <c r="HI42" i="1"/>
  <c r="HH42" i="1"/>
  <c r="HE42" i="1"/>
  <c r="HD42" i="1"/>
  <c r="HC42" i="1"/>
  <c r="GZ42" i="1"/>
  <c r="GY42" i="1"/>
  <c r="GX42" i="1"/>
  <c r="GV42" i="1"/>
  <c r="GU42" i="1"/>
  <c r="GT42" i="1"/>
  <c r="II41" i="1"/>
  <c r="IH41" i="1"/>
  <c r="IG41" i="1"/>
  <c r="ID41" i="1"/>
  <c r="IC41" i="1"/>
  <c r="IB41" i="1"/>
  <c r="HY41" i="1"/>
  <c r="HX41" i="1"/>
  <c r="HW41" i="1"/>
  <c r="HU41" i="1"/>
  <c r="HT41" i="1"/>
  <c r="HS41" i="1"/>
  <c r="HJ41" i="1"/>
  <c r="HI41" i="1"/>
  <c r="HH41" i="1"/>
  <c r="HE41" i="1"/>
  <c r="HD41" i="1"/>
  <c r="HC41" i="1"/>
  <c r="GZ41" i="1"/>
  <c r="GY41" i="1"/>
  <c r="GX41" i="1"/>
  <c r="GV41" i="1"/>
  <c r="GU41" i="1"/>
  <c r="GT41" i="1"/>
  <c r="II40" i="1"/>
  <c r="IH40" i="1"/>
  <c r="IG40" i="1"/>
  <c r="ID40" i="1"/>
  <c r="IC40" i="1"/>
  <c r="IB40" i="1"/>
  <c r="HY40" i="1"/>
  <c r="HX40" i="1"/>
  <c r="HW40" i="1"/>
  <c r="HU40" i="1"/>
  <c r="HT40" i="1"/>
  <c r="HS40" i="1"/>
  <c r="HJ40" i="1"/>
  <c r="HI40" i="1"/>
  <c r="HH40" i="1"/>
  <c r="HE40" i="1"/>
  <c r="HD40" i="1"/>
  <c r="HC40" i="1"/>
  <c r="GZ40" i="1"/>
  <c r="GY40" i="1"/>
  <c r="GX40" i="1"/>
  <c r="GV40" i="1"/>
  <c r="GU40" i="1"/>
  <c r="GT40" i="1"/>
  <c r="II39" i="1"/>
  <c r="IH39" i="1"/>
  <c r="IG39" i="1"/>
  <c r="ID39" i="1"/>
  <c r="IC39" i="1"/>
  <c r="IB39" i="1"/>
  <c r="HY39" i="1"/>
  <c r="HX39" i="1"/>
  <c r="HW39" i="1"/>
  <c r="HU39" i="1"/>
  <c r="HT39" i="1"/>
  <c r="HS39" i="1"/>
  <c r="HJ39" i="1"/>
  <c r="HI39" i="1"/>
  <c r="HH39" i="1"/>
  <c r="HE39" i="1"/>
  <c r="HD39" i="1"/>
  <c r="HC39" i="1"/>
  <c r="GZ39" i="1"/>
  <c r="GY39" i="1"/>
  <c r="GX39" i="1"/>
  <c r="GV39" i="1"/>
  <c r="GU39" i="1"/>
  <c r="GT39" i="1"/>
  <c r="II38" i="1"/>
  <c r="IH38" i="1"/>
  <c r="IG38" i="1"/>
  <c r="ID38" i="1"/>
  <c r="IC38" i="1"/>
  <c r="IB38" i="1"/>
  <c r="HY38" i="1"/>
  <c r="HX38" i="1"/>
  <c r="HW38" i="1"/>
  <c r="HU38" i="1"/>
  <c r="HT38" i="1"/>
  <c r="HS38" i="1"/>
  <c r="HJ38" i="1"/>
  <c r="HI38" i="1"/>
  <c r="HH38" i="1"/>
  <c r="HE38" i="1"/>
  <c r="HD38" i="1"/>
  <c r="HC38" i="1"/>
  <c r="GZ38" i="1"/>
  <c r="GY38" i="1"/>
  <c r="GX38" i="1"/>
  <c r="GV38" i="1"/>
  <c r="GU38" i="1"/>
  <c r="GT38" i="1"/>
  <c r="II37" i="1"/>
  <c r="IH37" i="1"/>
  <c r="IG37" i="1"/>
  <c r="ID37" i="1"/>
  <c r="IC37" i="1"/>
  <c r="IB37" i="1"/>
  <c r="HY37" i="1"/>
  <c r="HX37" i="1"/>
  <c r="HW37" i="1"/>
  <c r="HU37" i="1"/>
  <c r="HT37" i="1"/>
  <c r="HS37" i="1"/>
  <c r="HJ37" i="1"/>
  <c r="HI37" i="1"/>
  <c r="HH37" i="1"/>
  <c r="HE37" i="1"/>
  <c r="HD37" i="1"/>
  <c r="HC37" i="1"/>
  <c r="GZ37" i="1"/>
  <c r="GY37" i="1"/>
  <c r="GX37" i="1"/>
  <c r="GV37" i="1"/>
  <c r="GU37" i="1"/>
  <c r="GT37" i="1"/>
  <c r="GM37" i="1"/>
  <c r="GL37" i="1"/>
  <c r="GK37" i="1"/>
  <c r="GJ37" i="1"/>
  <c r="GI37" i="1"/>
  <c r="GG37" i="1"/>
  <c r="GF37" i="1"/>
  <c r="GE37" i="1"/>
  <c r="GD37" i="1"/>
  <c r="GC37" i="1"/>
  <c r="GB37" i="1"/>
  <c r="GA37" i="1"/>
  <c r="FZ37" i="1"/>
  <c r="FY37" i="1"/>
  <c r="FX37" i="1"/>
  <c r="FW37" i="1"/>
  <c r="FV37" i="1"/>
  <c r="FU37" i="1"/>
  <c r="ER37" i="1"/>
  <c r="EQ37" i="1"/>
  <c r="EP37" i="1"/>
  <c r="EO37" i="1"/>
  <c r="EN37" i="1"/>
  <c r="EL37" i="1"/>
  <c r="EK37" i="1"/>
  <c r="EJ37" i="1"/>
  <c r="EI37" i="1"/>
  <c r="EH37" i="1"/>
  <c r="EG37" i="1"/>
  <c r="EF37" i="1"/>
  <c r="EE37" i="1"/>
  <c r="ED37" i="1"/>
  <c r="EC37" i="1"/>
  <c r="EB37" i="1"/>
  <c r="EA37" i="1"/>
  <c r="DZ37" i="1"/>
  <c r="CT37" i="1"/>
  <c r="CS37" i="1"/>
  <c r="CR37" i="1"/>
  <c r="CQ37" i="1"/>
  <c r="CP37" i="1"/>
  <c r="CN37" i="1"/>
  <c r="CM37" i="1"/>
  <c r="CL37" i="1"/>
  <c r="CK37" i="1"/>
  <c r="CJ37" i="1"/>
  <c r="CI37" i="1"/>
  <c r="CH37" i="1"/>
  <c r="CG37" i="1"/>
  <c r="CF37" i="1"/>
  <c r="CE37" i="1"/>
  <c r="CD37" i="1"/>
  <c r="CC37" i="1"/>
  <c r="CB37" i="1"/>
  <c r="BU37" i="1"/>
  <c r="BT37" i="1"/>
  <c r="BS37" i="1"/>
  <c r="BR37" i="1"/>
  <c r="BQ37" i="1"/>
  <c r="BO37" i="1"/>
  <c r="BN37" i="1"/>
  <c r="BM37" i="1"/>
  <c r="BL37" i="1"/>
  <c r="BK37" i="1"/>
  <c r="BJ37" i="1"/>
  <c r="BI37" i="1"/>
  <c r="BH37" i="1"/>
  <c r="BG37" i="1"/>
  <c r="BF37" i="1"/>
  <c r="BE37" i="1"/>
  <c r="BD37" i="1"/>
  <c r="BC37" i="1"/>
  <c r="AV37" i="1"/>
  <c r="AU37" i="1"/>
  <c r="AT37" i="1"/>
  <c r="AS37" i="1"/>
  <c r="AR37" i="1"/>
  <c r="AP37" i="1"/>
  <c r="AO37" i="1"/>
  <c r="AN37" i="1"/>
  <c r="AM37" i="1"/>
  <c r="AL37" i="1"/>
  <c r="AK37" i="1"/>
  <c r="AJ37" i="1"/>
  <c r="AI37" i="1"/>
  <c r="AH37" i="1"/>
  <c r="AG37" i="1"/>
  <c r="AF37" i="1"/>
  <c r="AE37" i="1"/>
  <c r="AD37" i="1"/>
  <c r="W37" i="1"/>
  <c r="V37" i="1"/>
  <c r="U37" i="1"/>
  <c r="T37" i="1"/>
  <c r="S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II29" i="1"/>
  <c r="IH29" i="1"/>
  <c r="IG29" i="1"/>
  <c r="ID29" i="1"/>
  <c r="IC29" i="1"/>
  <c r="IB29" i="1"/>
  <c r="HY29" i="1"/>
  <c r="HX29" i="1"/>
  <c r="HW29" i="1"/>
  <c r="HU29" i="1"/>
  <c r="HT29" i="1"/>
  <c r="HS29" i="1"/>
  <c r="HJ29" i="1"/>
  <c r="HI29" i="1"/>
  <c r="HH29" i="1"/>
  <c r="HE29" i="1"/>
  <c r="HD29" i="1"/>
  <c r="HC29" i="1"/>
  <c r="GZ29" i="1"/>
  <c r="GY29" i="1"/>
  <c r="GX29" i="1"/>
  <c r="GV29" i="1"/>
  <c r="GU29" i="1"/>
  <c r="GT29" i="1"/>
  <c r="II28" i="1"/>
  <c r="IH28" i="1"/>
  <c r="IG28" i="1"/>
  <c r="ID28" i="1"/>
  <c r="IC28" i="1"/>
  <c r="IB28" i="1"/>
  <c r="HY28" i="1"/>
  <c r="HX28" i="1"/>
  <c r="HW28" i="1"/>
  <c r="HU28" i="1"/>
  <c r="HT28" i="1"/>
  <c r="HS28" i="1"/>
  <c r="HJ28" i="1"/>
  <c r="HI28" i="1"/>
  <c r="HH28" i="1"/>
  <c r="HE28" i="1"/>
  <c r="HD28" i="1"/>
  <c r="HC28" i="1"/>
  <c r="GZ28" i="1"/>
  <c r="GY28" i="1"/>
  <c r="GX28" i="1"/>
  <c r="GV28" i="1"/>
  <c r="GU28" i="1"/>
  <c r="GT28" i="1"/>
  <c r="II27" i="1"/>
  <c r="IH27" i="1"/>
  <c r="IG27" i="1"/>
  <c r="ID27" i="1"/>
  <c r="IC27" i="1"/>
  <c r="IB27" i="1"/>
  <c r="HY27" i="1"/>
  <c r="HX27" i="1"/>
  <c r="HW27" i="1"/>
  <c r="HU27" i="1"/>
  <c r="HT27" i="1"/>
  <c r="HS27" i="1"/>
  <c r="HJ27" i="1"/>
  <c r="HI27" i="1"/>
  <c r="HH27" i="1"/>
  <c r="HE27" i="1"/>
  <c r="HD27" i="1"/>
  <c r="HC27" i="1"/>
  <c r="GZ27" i="1"/>
  <c r="GY27" i="1"/>
  <c r="GX27" i="1"/>
  <c r="GV27" i="1"/>
  <c r="GU27" i="1"/>
  <c r="GT27" i="1"/>
  <c r="II24" i="1"/>
  <c r="IH24" i="1"/>
  <c r="IG24" i="1"/>
  <c r="ID24" i="1"/>
  <c r="IC24" i="1"/>
  <c r="IB24" i="1"/>
  <c r="HY24" i="1"/>
  <c r="HX24" i="1"/>
  <c r="HW24" i="1"/>
  <c r="HU24" i="1"/>
  <c r="HT24" i="1"/>
  <c r="HS24" i="1"/>
  <c r="HJ24" i="1"/>
  <c r="HI24" i="1"/>
  <c r="HH24" i="1"/>
  <c r="HE24" i="1"/>
  <c r="HD24" i="1"/>
  <c r="HC24" i="1"/>
  <c r="GZ24" i="1"/>
  <c r="GY24" i="1"/>
  <c r="GX24" i="1"/>
  <c r="GV24" i="1"/>
  <c r="GU24" i="1"/>
  <c r="GT24" i="1"/>
  <c r="II23" i="1"/>
  <c r="IH23" i="1"/>
  <c r="IG23" i="1"/>
  <c r="ID23" i="1"/>
  <c r="IC23" i="1"/>
  <c r="IB23" i="1"/>
  <c r="HY23" i="1"/>
  <c r="HX23" i="1"/>
  <c r="HW23" i="1"/>
  <c r="HU23" i="1"/>
  <c r="HT23" i="1"/>
  <c r="HS23" i="1"/>
  <c r="HJ23" i="1"/>
  <c r="HI23" i="1"/>
  <c r="HH23" i="1"/>
  <c r="HE23" i="1"/>
  <c r="HD23" i="1"/>
  <c r="HC23" i="1"/>
  <c r="GZ23" i="1"/>
  <c r="GY23" i="1"/>
  <c r="GX23" i="1"/>
  <c r="GV23" i="1"/>
  <c r="GU23" i="1"/>
  <c r="GT23" i="1"/>
  <c r="II22" i="1"/>
  <c r="IH22" i="1"/>
  <c r="IG22" i="1"/>
  <c r="ID22" i="1"/>
  <c r="IC22" i="1"/>
  <c r="IB22" i="1"/>
  <c r="HY22" i="1"/>
  <c r="HX22" i="1"/>
  <c r="HW22" i="1"/>
  <c r="HU22" i="1"/>
  <c r="HT22" i="1"/>
  <c r="HS22" i="1"/>
  <c r="HJ22" i="1"/>
  <c r="HI22" i="1"/>
  <c r="HH22" i="1"/>
  <c r="HE22" i="1"/>
  <c r="HD22" i="1"/>
  <c r="HC22" i="1"/>
  <c r="GZ22" i="1"/>
  <c r="GY22" i="1"/>
  <c r="GX22" i="1"/>
  <c r="GV22" i="1"/>
  <c r="GU22" i="1"/>
  <c r="GT22" i="1"/>
  <c r="II21" i="1"/>
  <c r="IH21" i="1"/>
  <c r="IG21" i="1"/>
  <c r="ID21" i="1"/>
  <c r="IC21" i="1"/>
  <c r="IB21" i="1"/>
  <c r="HY21" i="1"/>
  <c r="HX21" i="1"/>
  <c r="HW21" i="1"/>
  <c r="HU21" i="1"/>
  <c r="HT21" i="1"/>
  <c r="HS21" i="1"/>
  <c r="HJ21" i="1"/>
  <c r="HI21" i="1"/>
  <c r="HH21" i="1"/>
  <c r="HE21" i="1"/>
  <c r="HD21" i="1"/>
  <c r="HC21" i="1"/>
  <c r="GZ21" i="1"/>
  <c r="GY21" i="1"/>
  <c r="GX21" i="1"/>
  <c r="GV21" i="1"/>
  <c r="GU21" i="1"/>
  <c r="GT21" i="1"/>
  <c r="II20" i="1"/>
  <c r="IH20" i="1"/>
  <c r="IG20" i="1"/>
  <c r="ID20" i="1"/>
  <c r="IC20" i="1"/>
  <c r="IB20" i="1"/>
  <c r="HY20" i="1"/>
  <c r="HX20" i="1"/>
  <c r="HW20" i="1"/>
  <c r="HU20" i="1"/>
  <c r="HT20" i="1"/>
  <c r="HS20" i="1"/>
  <c r="HJ20" i="1"/>
  <c r="HI20" i="1"/>
  <c r="HH20" i="1"/>
  <c r="HE20" i="1"/>
  <c r="HD20" i="1"/>
  <c r="HC20" i="1"/>
  <c r="GZ20" i="1"/>
  <c r="GY20" i="1"/>
  <c r="GX20" i="1"/>
  <c r="GV20" i="1"/>
  <c r="GU20" i="1"/>
  <c r="GT20" i="1"/>
  <c r="GM20" i="1"/>
  <c r="GL20" i="1"/>
  <c r="GK20" i="1"/>
  <c r="GJ20" i="1"/>
  <c r="GI20" i="1"/>
  <c r="GG20" i="1"/>
  <c r="GF20" i="1"/>
  <c r="GE20" i="1"/>
  <c r="GD20" i="1"/>
  <c r="GC20" i="1"/>
  <c r="GB20" i="1"/>
  <c r="GA20" i="1"/>
  <c r="FZ20" i="1"/>
  <c r="FY20" i="1"/>
  <c r="FX20" i="1"/>
  <c r="FW20" i="1"/>
  <c r="FV20" i="1"/>
  <c r="FU20" i="1"/>
  <c r="ER20" i="1"/>
  <c r="EQ20" i="1"/>
  <c r="EP20" i="1"/>
  <c r="EO20" i="1"/>
  <c r="EN20" i="1"/>
  <c r="EL20" i="1"/>
  <c r="EK20" i="1"/>
  <c r="EJ20" i="1"/>
  <c r="EI20" i="1"/>
  <c r="EH20" i="1"/>
  <c r="EG20" i="1"/>
  <c r="EF20" i="1"/>
  <c r="EE20" i="1"/>
  <c r="ED20" i="1"/>
  <c r="EC20" i="1"/>
  <c r="EB20" i="1"/>
  <c r="EA20" i="1"/>
  <c r="DZ20" i="1"/>
  <c r="CT20" i="1"/>
  <c r="CS20" i="1"/>
  <c r="CR20" i="1"/>
  <c r="CQ20" i="1"/>
  <c r="CP20" i="1"/>
  <c r="CN20" i="1"/>
  <c r="CM20" i="1"/>
  <c r="CL20" i="1"/>
  <c r="CK20" i="1"/>
  <c r="CJ20" i="1"/>
  <c r="CI20" i="1"/>
  <c r="CH20" i="1"/>
  <c r="CG20" i="1"/>
  <c r="CF20" i="1"/>
  <c r="CE20" i="1"/>
  <c r="CD20" i="1"/>
  <c r="CC20" i="1"/>
  <c r="CB20" i="1"/>
  <c r="BU20" i="1"/>
  <c r="BT20" i="1"/>
  <c r="BS20" i="1"/>
  <c r="BR20" i="1"/>
  <c r="BQ20" i="1"/>
  <c r="BO20" i="1"/>
  <c r="BN20" i="1"/>
  <c r="BM20" i="1"/>
  <c r="BL20" i="1"/>
  <c r="BK20" i="1"/>
  <c r="BJ20" i="1"/>
  <c r="BI20" i="1"/>
  <c r="BH20" i="1"/>
  <c r="BG20" i="1"/>
  <c r="BF20" i="1"/>
  <c r="BE20" i="1"/>
  <c r="BD20" i="1"/>
  <c r="BC20" i="1"/>
  <c r="AV20" i="1"/>
  <c r="AU20" i="1"/>
  <c r="AT20" i="1"/>
  <c r="AS20" i="1"/>
  <c r="AR20" i="1"/>
  <c r="AP20" i="1"/>
  <c r="AO20" i="1"/>
  <c r="AN20" i="1"/>
  <c r="AM20" i="1"/>
  <c r="AL20" i="1"/>
  <c r="AK20" i="1"/>
  <c r="AJ20" i="1"/>
  <c r="AI20" i="1"/>
  <c r="AH20" i="1"/>
  <c r="AG20" i="1"/>
  <c r="AF20" i="1"/>
  <c r="AE20" i="1"/>
  <c r="AD20" i="1"/>
  <c r="W20" i="1"/>
  <c r="V20" i="1"/>
  <c r="U20" i="1"/>
  <c r="T20" i="1"/>
  <c r="S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II18" i="1"/>
  <c r="IH18" i="1"/>
  <c r="IG18" i="1"/>
  <c r="ID18" i="1"/>
  <c r="IC18" i="1"/>
  <c r="IB18" i="1"/>
  <c r="HY18" i="1"/>
  <c r="HX18" i="1"/>
  <c r="HW18" i="1"/>
  <c r="HU18" i="1"/>
  <c r="HT18" i="1"/>
  <c r="HS18" i="1"/>
  <c r="HJ18" i="1"/>
  <c r="HI18" i="1"/>
  <c r="HH18" i="1"/>
  <c r="HE18" i="1"/>
  <c r="HD18" i="1"/>
  <c r="HC18" i="1"/>
  <c r="GZ18" i="1"/>
  <c r="GY18" i="1"/>
  <c r="GX18" i="1"/>
  <c r="GV18" i="1"/>
  <c r="GU18" i="1"/>
  <c r="GT18" i="1"/>
  <c r="II17" i="1"/>
  <c r="IH17" i="1"/>
  <c r="IG17" i="1"/>
  <c r="ID17" i="1"/>
  <c r="IC17" i="1"/>
  <c r="IB17" i="1"/>
  <c r="HY17" i="1"/>
  <c r="HX17" i="1"/>
  <c r="HW17" i="1"/>
  <c r="HU17" i="1"/>
  <c r="HT17" i="1"/>
  <c r="HS17" i="1"/>
  <c r="HJ17" i="1"/>
  <c r="HI17" i="1"/>
  <c r="HH17" i="1"/>
  <c r="HE17" i="1"/>
  <c r="HD17" i="1"/>
  <c r="HC17" i="1"/>
  <c r="GZ17" i="1"/>
  <c r="GY17" i="1"/>
  <c r="GX17" i="1"/>
  <c r="GV17" i="1"/>
  <c r="GU17" i="1"/>
  <c r="GT17" i="1"/>
  <c r="II9" i="1" l="1"/>
  <c r="IH9" i="1"/>
  <c r="IG9" i="1"/>
  <c r="ID9" i="1"/>
  <c r="IC9" i="1"/>
  <c r="IB9" i="1"/>
  <c r="HY9" i="1"/>
  <c r="HX9" i="1"/>
  <c r="HW9" i="1"/>
  <c r="HU9" i="1"/>
  <c r="HT9" i="1"/>
  <c r="HS9" i="1"/>
  <c r="HJ9" i="1"/>
  <c r="HI9" i="1"/>
  <c r="HH9" i="1"/>
  <c r="HE9" i="1"/>
  <c r="HD9" i="1"/>
  <c r="HC9" i="1"/>
  <c r="GZ9" i="1"/>
  <c r="GY9" i="1"/>
  <c r="GX9" i="1"/>
  <c r="GV9" i="1"/>
  <c r="GU9" i="1"/>
  <c r="GT9" i="1"/>
  <c r="II14" i="1"/>
  <c r="IH14" i="1"/>
  <c r="IG14" i="1"/>
  <c r="ID14" i="1"/>
  <c r="IC14" i="1"/>
  <c r="IB14" i="1"/>
  <c r="HY14" i="1"/>
  <c r="HX14" i="1"/>
  <c r="HW14" i="1"/>
  <c r="HU14" i="1"/>
  <c r="HT14" i="1"/>
  <c r="HS14" i="1"/>
  <c r="HJ14" i="1"/>
  <c r="HI14" i="1"/>
  <c r="HH14" i="1"/>
  <c r="HE14" i="1"/>
  <c r="HD14" i="1"/>
  <c r="HC14" i="1"/>
  <c r="GZ14" i="1"/>
  <c r="GY14" i="1"/>
  <c r="GX14" i="1"/>
  <c r="GV14" i="1"/>
  <c r="GU14" i="1"/>
  <c r="GT14" i="1"/>
  <c r="II13" i="1"/>
  <c r="IH13" i="1"/>
  <c r="IG13" i="1"/>
  <c r="ID13" i="1"/>
  <c r="IC13" i="1"/>
  <c r="IB13" i="1"/>
  <c r="HY13" i="1"/>
  <c r="HX13" i="1"/>
  <c r="HW13" i="1"/>
  <c r="HU13" i="1"/>
  <c r="HT13" i="1"/>
  <c r="HS13" i="1"/>
  <c r="HJ13" i="1"/>
  <c r="HI13" i="1"/>
  <c r="HH13" i="1"/>
  <c r="HE13" i="1"/>
  <c r="HD13" i="1"/>
  <c r="HC13" i="1"/>
  <c r="GZ13" i="1"/>
  <c r="GY13" i="1"/>
  <c r="GX13" i="1"/>
  <c r="GV13" i="1"/>
  <c r="GU13" i="1"/>
  <c r="GT13" i="1"/>
  <c r="II12" i="1"/>
  <c r="IH12" i="1"/>
  <c r="IG12" i="1"/>
  <c r="ID12" i="1"/>
  <c r="IC12" i="1"/>
  <c r="IB12" i="1"/>
  <c r="HY12" i="1"/>
  <c r="HX12" i="1"/>
  <c r="HW12" i="1"/>
  <c r="HU12" i="1"/>
  <c r="HT12" i="1"/>
  <c r="HS12" i="1"/>
  <c r="HJ12" i="1"/>
  <c r="HI12" i="1"/>
  <c r="HH12" i="1"/>
  <c r="HE12" i="1"/>
  <c r="HD12" i="1"/>
  <c r="HC12" i="1"/>
  <c r="GZ12" i="1"/>
  <c r="GY12" i="1"/>
  <c r="GX12" i="1"/>
  <c r="GV12" i="1"/>
  <c r="GU12" i="1"/>
  <c r="GT12" i="1"/>
  <c r="II11" i="1"/>
  <c r="IH11" i="1"/>
  <c r="IG11" i="1"/>
  <c r="ID11" i="1"/>
  <c r="IC11" i="1"/>
  <c r="IB11" i="1"/>
  <c r="HY11" i="1"/>
  <c r="HX11" i="1"/>
  <c r="HW11" i="1"/>
  <c r="HU11" i="1"/>
  <c r="HT11" i="1"/>
  <c r="HS11" i="1"/>
  <c r="HJ11" i="1"/>
  <c r="HI11" i="1"/>
  <c r="HH11" i="1"/>
  <c r="HE11" i="1"/>
  <c r="HD11" i="1"/>
  <c r="HC11" i="1"/>
  <c r="GZ11" i="1"/>
  <c r="GY11" i="1"/>
  <c r="GX11" i="1"/>
  <c r="GV11" i="1"/>
  <c r="GU11" i="1"/>
  <c r="GT11" i="1"/>
  <c r="GT10" i="1"/>
  <c r="II10" i="1"/>
  <c r="IH10" i="1"/>
  <c r="IG10" i="1"/>
  <c r="ID10" i="1"/>
  <c r="IC10" i="1"/>
  <c r="IB10" i="1"/>
  <c r="HY10" i="1"/>
  <c r="HX10" i="1"/>
  <c r="HW10" i="1"/>
  <c r="HU10" i="1"/>
  <c r="HT10" i="1"/>
  <c r="HS10" i="1"/>
  <c r="HJ10" i="1"/>
  <c r="HI10" i="1"/>
  <c r="HH10" i="1"/>
  <c r="HE10" i="1"/>
  <c r="HD10" i="1"/>
  <c r="HC10" i="1"/>
  <c r="GZ10" i="1"/>
  <c r="GY10" i="1"/>
  <c r="GX10" i="1"/>
  <c r="GV10" i="1"/>
  <c r="GU10" i="1"/>
  <c r="GW17" i="1"/>
  <c r="HA17" i="1"/>
  <c r="HF17" i="1"/>
  <c r="HM17" i="1"/>
  <c r="HK17" i="1"/>
  <c r="HV17" i="1"/>
  <c r="HZ17" i="1"/>
  <c r="IE17" i="1"/>
  <c r="GW18" i="1"/>
  <c r="HA18" i="1"/>
  <c r="HF18" i="1"/>
  <c r="HK18" i="1"/>
  <c r="HV18" i="1"/>
  <c r="HZ18" i="1"/>
  <c r="IE18" i="1"/>
  <c r="GW21" i="1"/>
  <c r="HA21" i="1"/>
  <c r="HF21" i="1"/>
  <c r="HK21" i="1"/>
  <c r="HM21" i="1"/>
  <c r="HN21" i="1" s="1"/>
  <c r="HV21" i="1"/>
  <c r="HZ21" i="1"/>
  <c r="IE21" i="1"/>
  <c r="GW22" i="1"/>
  <c r="HA22" i="1"/>
  <c r="HF22" i="1"/>
  <c r="HK22" i="1"/>
  <c r="HV22" i="1"/>
  <c r="HZ22" i="1"/>
  <c r="IE22" i="1"/>
  <c r="IJ22" i="1"/>
  <c r="GW23" i="1"/>
  <c r="HA23" i="1"/>
  <c r="HF23" i="1"/>
  <c r="HK23" i="1"/>
  <c r="HV23" i="1"/>
  <c r="HZ23" i="1"/>
  <c r="IE23" i="1"/>
  <c r="GW24" i="1"/>
  <c r="HA24" i="1"/>
  <c r="HF24" i="1"/>
  <c r="HK24" i="1"/>
  <c r="HV24" i="1"/>
  <c r="HZ24" i="1"/>
  <c r="IE24" i="1"/>
  <c r="IJ24" i="1"/>
  <c r="GW27" i="1"/>
  <c r="HA27" i="1"/>
  <c r="HF27" i="1"/>
  <c r="HK27" i="1"/>
  <c r="HM27" i="1"/>
  <c r="HN27" i="1" s="1"/>
  <c r="HV27" i="1"/>
  <c r="HZ27" i="1"/>
  <c r="IE27" i="1"/>
  <c r="IJ27" i="1"/>
  <c r="GW28" i="1"/>
  <c r="HA28" i="1"/>
  <c r="HF28" i="1"/>
  <c r="HK28" i="1"/>
  <c r="HV28" i="1"/>
  <c r="HZ28" i="1"/>
  <c r="IE28" i="1"/>
  <c r="IJ28" i="1"/>
  <c r="GW29" i="1"/>
  <c r="HA29" i="1"/>
  <c r="HF29" i="1"/>
  <c r="HK29" i="1"/>
  <c r="HV29" i="1"/>
  <c r="HZ29" i="1"/>
  <c r="IE29" i="1"/>
  <c r="GW32" i="1"/>
  <c r="HA32" i="1"/>
  <c r="HF32" i="1"/>
  <c r="HK32" i="1"/>
  <c r="HM32" i="1"/>
  <c r="HN32" i="1" s="1"/>
  <c r="HV32" i="1"/>
  <c r="HZ32" i="1"/>
  <c r="IE32" i="1"/>
  <c r="GW33" i="1"/>
  <c r="HA33" i="1"/>
  <c r="HF33" i="1"/>
  <c r="HK33" i="1"/>
  <c r="HV33" i="1"/>
  <c r="HZ33" i="1"/>
  <c r="IE33" i="1"/>
  <c r="GW34" i="1"/>
  <c r="HA34" i="1"/>
  <c r="HF34" i="1"/>
  <c r="HK34" i="1"/>
  <c r="HV34" i="1"/>
  <c r="HZ34" i="1"/>
  <c r="IE34" i="1"/>
  <c r="IJ34" i="1"/>
  <c r="GW35" i="1"/>
  <c r="HM35" i="1"/>
  <c r="HA35" i="1"/>
  <c r="HF35" i="1"/>
  <c r="HK35" i="1"/>
  <c r="HV35" i="1"/>
  <c r="HZ35" i="1"/>
  <c r="IE35" i="1"/>
  <c r="IJ35" i="1"/>
  <c r="GW38" i="1"/>
  <c r="HA38" i="1"/>
  <c r="HF38" i="1"/>
  <c r="HK38" i="1"/>
  <c r="HM38" i="1"/>
  <c r="HN38" i="1" s="1"/>
  <c r="HV38" i="1"/>
  <c r="HZ38" i="1"/>
  <c r="IE38" i="1"/>
  <c r="GW39" i="1"/>
  <c r="HA39" i="1"/>
  <c r="HF39" i="1"/>
  <c r="HK39" i="1"/>
  <c r="HV39" i="1"/>
  <c r="HZ39" i="1"/>
  <c r="IE39" i="1"/>
  <c r="GW40" i="1"/>
  <c r="HA40" i="1"/>
  <c r="HF40" i="1"/>
  <c r="HK40" i="1"/>
  <c r="HV40" i="1"/>
  <c r="HZ40" i="1"/>
  <c r="IE40" i="1"/>
  <c r="IJ40" i="1"/>
  <c r="GW41" i="1"/>
  <c r="HA41" i="1"/>
  <c r="HF41" i="1"/>
  <c r="HK41" i="1"/>
  <c r="HV41" i="1"/>
  <c r="HZ41" i="1"/>
  <c r="IE41" i="1"/>
  <c r="IJ41" i="1"/>
  <c r="GW42" i="1"/>
  <c r="HA42" i="1"/>
  <c r="HF42" i="1"/>
  <c r="HK42" i="1"/>
  <c r="HM42" i="1"/>
  <c r="HN42" i="1" s="1"/>
  <c r="HV42" i="1"/>
  <c r="HZ42" i="1"/>
  <c r="IE42" i="1"/>
  <c r="GW43" i="1"/>
  <c r="HA43" i="1"/>
  <c r="HF43" i="1"/>
  <c r="HK43" i="1"/>
  <c r="HV43" i="1"/>
  <c r="HZ43" i="1"/>
  <c r="IE43" i="1"/>
  <c r="GW44" i="1"/>
  <c r="HA44" i="1"/>
  <c r="HF44" i="1"/>
  <c r="HK44" i="1"/>
  <c r="HV44" i="1"/>
  <c r="HZ44" i="1"/>
  <c r="IE44" i="1"/>
  <c r="IJ44" i="1"/>
  <c r="GW47" i="1"/>
  <c r="HA47" i="1"/>
  <c r="HF47" i="1"/>
  <c r="HK47" i="1"/>
  <c r="HM47" i="1"/>
  <c r="HN47" i="1" s="1"/>
  <c r="HV47" i="1"/>
  <c r="HZ47" i="1"/>
  <c r="IE47" i="1"/>
  <c r="GW48" i="1"/>
  <c r="HA48" i="1"/>
  <c r="HF48" i="1"/>
  <c r="HK48" i="1"/>
  <c r="HV48" i="1"/>
  <c r="HZ48" i="1"/>
  <c r="IE48" i="1"/>
  <c r="IJ48" i="1"/>
  <c r="GW49" i="1"/>
  <c r="HM49" i="1"/>
  <c r="HA49" i="1"/>
  <c r="HF49" i="1"/>
  <c r="HK49" i="1"/>
  <c r="HV49" i="1"/>
  <c r="HZ49" i="1"/>
  <c r="IE49" i="1"/>
  <c r="IJ49" i="1"/>
  <c r="GW50" i="1"/>
  <c r="HA50" i="1"/>
  <c r="HF50" i="1"/>
  <c r="HK50" i="1"/>
  <c r="HV50" i="1"/>
  <c r="HZ50" i="1"/>
  <c r="IE50" i="1"/>
  <c r="IJ17" i="1"/>
  <c r="IJ18" i="1"/>
  <c r="IJ20" i="1"/>
  <c r="IJ21" i="1"/>
  <c r="IJ23" i="1"/>
  <c r="IJ29" i="1"/>
  <c r="IJ32" i="1"/>
  <c r="IJ33" i="1"/>
  <c r="IJ37" i="1"/>
  <c r="IJ38" i="1"/>
  <c r="IJ39" i="1"/>
  <c r="IJ42" i="1"/>
  <c r="IJ43" i="1"/>
  <c r="IJ47" i="1"/>
  <c r="IJ50" i="1"/>
  <c r="IE20" i="1"/>
  <c r="IE37" i="1"/>
  <c r="IE54" i="1"/>
  <c r="HZ20" i="1"/>
  <c r="HZ37" i="1"/>
  <c r="HV20" i="1"/>
  <c r="HV37" i="1"/>
  <c r="HV53" i="1"/>
  <c r="HK20" i="1"/>
  <c r="HK37" i="1"/>
  <c r="HF20" i="1"/>
  <c r="HF37" i="1"/>
  <c r="HA20" i="1"/>
  <c r="HA37" i="1"/>
  <c r="GW20" i="1"/>
  <c r="GW37" i="1"/>
  <c r="GW53" i="1"/>
  <c r="HA53" i="1"/>
  <c r="HF53" i="1"/>
  <c r="HK53" i="1"/>
  <c r="HM53" i="1"/>
  <c r="HN53" i="1" s="1"/>
  <c r="HZ53" i="1"/>
  <c r="IE53" i="1"/>
  <c r="IJ53" i="1"/>
  <c r="GW54" i="1"/>
  <c r="HA54" i="1"/>
  <c r="HF54" i="1"/>
  <c r="HK54" i="1"/>
  <c r="HV54" i="1"/>
  <c r="HZ54" i="1"/>
  <c r="IJ54" i="1"/>
  <c r="HA55" i="1"/>
  <c r="HF55" i="1"/>
  <c r="HK55" i="1"/>
  <c r="HV55" i="1"/>
  <c r="HZ55" i="1"/>
  <c r="IE55" i="1"/>
  <c r="IJ55" i="1"/>
  <c r="II46" i="1"/>
  <c r="IH46" i="1"/>
  <c r="IG46" i="1"/>
  <c r="ID46" i="1"/>
  <c r="IC46" i="1"/>
  <c r="IB46" i="1"/>
  <c r="HY46" i="1"/>
  <c r="HX46" i="1"/>
  <c r="HW46" i="1"/>
  <c r="HU46" i="1"/>
  <c r="HT46" i="1"/>
  <c r="HS46" i="1"/>
  <c r="HJ46" i="1"/>
  <c r="HI46" i="1"/>
  <c r="HH46" i="1"/>
  <c r="HE46" i="1"/>
  <c r="HD46" i="1"/>
  <c r="HC46" i="1"/>
  <c r="GZ46" i="1"/>
  <c r="GY46" i="1"/>
  <c r="GX46" i="1"/>
  <c r="GV46" i="1"/>
  <c r="GU46" i="1"/>
  <c r="GT46" i="1"/>
  <c r="IL37" i="1"/>
  <c r="HM37" i="1"/>
  <c r="II31" i="1"/>
  <c r="IH31" i="1"/>
  <c r="IG31" i="1"/>
  <c r="ID31" i="1"/>
  <c r="IC31" i="1"/>
  <c r="IB31" i="1"/>
  <c r="HY31" i="1"/>
  <c r="HX31" i="1"/>
  <c r="HW31" i="1"/>
  <c r="HU31" i="1"/>
  <c r="HT31" i="1"/>
  <c r="HS31" i="1"/>
  <c r="HJ31" i="1"/>
  <c r="HI31" i="1"/>
  <c r="HH31" i="1"/>
  <c r="HE31" i="1"/>
  <c r="HD31" i="1"/>
  <c r="HC31" i="1"/>
  <c r="GZ31" i="1"/>
  <c r="GY31" i="1"/>
  <c r="GX31" i="1"/>
  <c r="GV31" i="1"/>
  <c r="GU31" i="1"/>
  <c r="GT31" i="1"/>
  <c r="II26" i="1"/>
  <c r="IH26" i="1"/>
  <c r="IG26" i="1"/>
  <c r="ID26" i="1"/>
  <c r="IC26" i="1"/>
  <c r="IB26" i="1"/>
  <c r="HY26" i="1"/>
  <c r="HX26" i="1"/>
  <c r="HW26" i="1"/>
  <c r="HU26" i="1"/>
  <c r="HT26" i="1"/>
  <c r="HS26" i="1"/>
  <c r="HJ26" i="1"/>
  <c r="HI26" i="1"/>
  <c r="HH26" i="1"/>
  <c r="HE26" i="1"/>
  <c r="HD26" i="1"/>
  <c r="HC26" i="1"/>
  <c r="GZ26" i="1"/>
  <c r="GY26" i="1"/>
  <c r="GX26" i="1"/>
  <c r="GV26" i="1"/>
  <c r="GU26" i="1"/>
  <c r="GT26" i="1"/>
  <c r="IL20" i="1"/>
  <c r="HM20" i="1"/>
  <c r="II16" i="1"/>
  <c r="IH16" i="1"/>
  <c r="IG16" i="1"/>
  <c r="ID16" i="1"/>
  <c r="IC16" i="1"/>
  <c r="IB16" i="1"/>
  <c r="HY16" i="1"/>
  <c r="HX16" i="1"/>
  <c r="HW16" i="1"/>
  <c r="HU16" i="1"/>
  <c r="HT16" i="1"/>
  <c r="HS16" i="1"/>
  <c r="HJ16" i="1"/>
  <c r="HI16" i="1"/>
  <c r="HH16" i="1"/>
  <c r="HE16" i="1"/>
  <c r="HD16" i="1"/>
  <c r="HC16" i="1"/>
  <c r="GZ16" i="1"/>
  <c r="GY16" i="1"/>
  <c r="GX16" i="1"/>
  <c r="GV16" i="1"/>
  <c r="GU16" i="1"/>
  <c r="GT16" i="1"/>
  <c r="E7" i="1"/>
  <c r="HJ7" i="1"/>
  <c r="HI7" i="1"/>
  <c r="HH7" i="1"/>
  <c r="II7" i="1"/>
  <c r="IH7" i="1"/>
  <c r="IG7" i="1"/>
  <c r="ID7" i="1"/>
  <c r="IC7" i="1"/>
  <c r="IB7" i="1"/>
  <c r="HY7" i="1"/>
  <c r="HX7" i="1"/>
  <c r="HW7" i="1"/>
  <c r="HU7" i="1"/>
  <c r="HT7" i="1"/>
  <c r="HE7" i="1"/>
  <c r="HD7" i="1"/>
  <c r="HC7" i="1"/>
  <c r="GZ7" i="1"/>
  <c r="GY7" i="1"/>
  <c r="GX7" i="1"/>
  <c r="GV7" i="1"/>
  <c r="GU7" i="1"/>
  <c r="HS7" i="1"/>
  <c r="GT7" i="1"/>
  <c r="HK12" i="1" l="1"/>
  <c r="IJ10" i="1"/>
  <c r="IF37" i="1"/>
  <c r="IJ11" i="1"/>
  <c r="IJ12" i="1"/>
  <c r="HK13" i="1"/>
  <c r="HK14" i="1"/>
  <c r="IJ14" i="1"/>
  <c r="HK9" i="1"/>
  <c r="IJ9" i="1"/>
  <c r="HL37" i="1"/>
  <c r="GW11" i="1"/>
  <c r="HV11" i="1"/>
  <c r="GW12" i="1"/>
  <c r="HV12" i="1"/>
  <c r="GW13" i="1"/>
  <c r="HK11" i="1"/>
  <c r="IJ13" i="1"/>
  <c r="IK50" i="1"/>
  <c r="IK37" i="1"/>
  <c r="IK20" i="1"/>
  <c r="IE11" i="1"/>
  <c r="HF12" i="1"/>
  <c r="HF14" i="1"/>
  <c r="HF9" i="1"/>
  <c r="HA11" i="1"/>
  <c r="HZ11" i="1"/>
  <c r="HA12" i="1"/>
  <c r="HA16" i="1"/>
  <c r="HZ16" i="1"/>
  <c r="HK26" i="1"/>
  <c r="IJ26" i="1"/>
  <c r="HK31" i="1"/>
  <c r="HZ31" i="1"/>
  <c r="IJ31" i="1"/>
  <c r="HA46" i="1"/>
  <c r="HZ46" i="1"/>
  <c r="HG20" i="1"/>
  <c r="HK10" i="1"/>
  <c r="IE31" i="1"/>
  <c r="GW46" i="1"/>
  <c r="GW52" i="1"/>
  <c r="IJ7" i="1"/>
  <c r="IE26" i="1"/>
  <c r="IK26" i="1" s="1"/>
  <c r="HF31" i="1"/>
  <c r="HL31" i="1" s="1"/>
  <c r="HA31" i="1"/>
  <c r="HK46" i="1"/>
  <c r="GW10" i="1"/>
  <c r="HF11" i="1"/>
  <c r="IE7" i="1"/>
  <c r="HM16" i="1"/>
  <c r="HO16" i="1" s="1"/>
  <c r="HV16" i="1"/>
  <c r="HF26" i="1"/>
  <c r="HF46" i="1"/>
  <c r="IL46" i="1"/>
  <c r="IN46" i="1" s="1"/>
  <c r="HA52" i="1"/>
  <c r="HF52" i="1"/>
  <c r="IL52" i="1"/>
  <c r="IM52" i="1" s="1"/>
  <c r="HZ52" i="1"/>
  <c r="HL20" i="1"/>
  <c r="IA37" i="1"/>
  <c r="HA7" i="1"/>
  <c r="HZ7" i="1"/>
  <c r="HK16" i="1"/>
  <c r="IJ16" i="1"/>
  <c r="HM26" i="1"/>
  <c r="HO26" i="1" s="1"/>
  <c r="HZ26" i="1"/>
  <c r="IJ46" i="1"/>
  <c r="HK52" i="1"/>
  <c r="HB47" i="1"/>
  <c r="IA44" i="1"/>
  <c r="IK42" i="1"/>
  <c r="HL35" i="1"/>
  <c r="HB17" i="1"/>
  <c r="HA10" i="1"/>
  <c r="HV10" i="1"/>
  <c r="HZ10" i="1"/>
  <c r="GW7" i="1"/>
  <c r="HV7" i="1"/>
  <c r="HF7" i="1"/>
  <c r="HK7" i="1"/>
  <c r="HF16" i="1"/>
  <c r="IE16" i="1"/>
  <c r="GW26" i="1"/>
  <c r="IE46" i="1"/>
  <c r="HG37" i="1"/>
  <c r="GW16" i="1"/>
  <c r="HA26" i="1"/>
  <c r="HL50" i="1"/>
  <c r="HV46" i="1"/>
  <c r="IL26" i="1"/>
  <c r="IN26" i="1" s="1"/>
  <c r="IL16" i="1"/>
  <c r="IN16" i="1" s="1"/>
  <c r="HM31" i="1"/>
  <c r="HO31" i="1" s="1"/>
  <c r="IL31" i="1"/>
  <c r="IM31" i="1" s="1"/>
  <c r="HM46" i="1"/>
  <c r="HN46" i="1" s="1"/>
  <c r="IE52" i="1"/>
  <c r="GW31" i="1"/>
  <c r="HV31" i="1"/>
  <c r="IK48" i="1"/>
  <c r="HL47" i="1"/>
  <c r="IK44" i="1"/>
  <c r="HL44" i="1"/>
  <c r="HB32" i="1"/>
  <c r="HB27" i="1"/>
  <c r="HF13" i="1"/>
  <c r="IJ52" i="1"/>
  <c r="HV26" i="1"/>
  <c r="IA49" i="1"/>
  <c r="IA40" i="1"/>
  <c r="HL29" i="1"/>
  <c r="IK28" i="1"/>
  <c r="IA55" i="1"/>
  <c r="HL53" i="1"/>
  <c r="IK49" i="1"/>
  <c r="HL49" i="1"/>
  <c r="IK47" i="1"/>
  <c r="IK34" i="1"/>
  <c r="HL34" i="1"/>
  <c r="IA34" i="1"/>
  <c r="IK33" i="1"/>
  <c r="IK32" i="1"/>
  <c r="IK43" i="1"/>
  <c r="HB42" i="1"/>
  <c r="HL41" i="1"/>
  <c r="IK40" i="1"/>
  <c r="HL40" i="1"/>
  <c r="IK39" i="1"/>
  <c r="HB38" i="1"/>
  <c r="IK38" i="1"/>
  <c r="HB37" i="1"/>
  <c r="IA29" i="1"/>
  <c r="IK29" i="1"/>
  <c r="HB20" i="1"/>
  <c r="IA20" i="1"/>
  <c r="IF20" i="1"/>
  <c r="IA23" i="1"/>
  <c r="HB21" i="1"/>
  <c r="IK21" i="1"/>
  <c r="IK23" i="1"/>
  <c r="HL23" i="1"/>
  <c r="IK22" i="1"/>
  <c r="IK18" i="1"/>
  <c r="HL18" i="1"/>
  <c r="IK17" i="1"/>
  <c r="HZ12" i="1"/>
  <c r="IE12" i="1"/>
  <c r="HA13" i="1"/>
  <c r="HV13" i="1"/>
  <c r="HZ13" i="1"/>
  <c r="IE13" i="1"/>
  <c r="GW14" i="1"/>
  <c r="HA14" i="1"/>
  <c r="HV14" i="1"/>
  <c r="HZ14" i="1"/>
  <c r="IE14" i="1"/>
  <c r="HM9" i="1"/>
  <c r="HN9" i="1" s="1"/>
  <c r="HA9" i="1"/>
  <c r="IL9" i="1"/>
  <c r="IM9" i="1" s="1"/>
  <c r="HZ9" i="1"/>
  <c r="IE9" i="1"/>
  <c r="HF10" i="1"/>
  <c r="IE10" i="1"/>
  <c r="HB54" i="1"/>
  <c r="HG54" i="1"/>
  <c r="IA54" i="1"/>
  <c r="IF54" i="1"/>
  <c r="IK54" i="1"/>
  <c r="HL55" i="1"/>
  <c r="HL54" i="1"/>
  <c r="HG53" i="1"/>
  <c r="HB53" i="1"/>
  <c r="IA53" i="1"/>
  <c r="IK55" i="1"/>
  <c r="IK53" i="1"/>
  <c r="HM55" i="1"/>
  <c r="HO55" i="1" s="1"/>
  <c r="GW55" i="1"/>
  <c r="HB55" i="1" s="1"/>
  <c r="HV52" i="1"/>
  <c r="HM52" i="1"/>
  <c r="HN52" i="1" s="1"/>
  <c r="HM54" i="1"/>
  <c r="HN54" i="1" s="1"/>
  <c r="IF53" i="1"/>
  <c r="GW9" i="1"/>
  <c r="HB9" i="1" s="1"/>
  <c r="HM14" i="1"/>
  <c r="HN14" i="1" s="1"/>
  <c r="HM12" i="1"/>
  <c r="HN12" i="1" s="1"/>
  <c r="HM11" i="1"/>
  <c r="HO11" i="1" s="1"/>
  <c r="HV9" i="1"/>
  <c r="HM10" i="1"/>
  <c r="HM13" i="1"/>
  <c r="IA18" i="1"/>
  <c r="IF18" i="1"/>
  <c r="HG18" i="1"/>
  <c r="HB18" i="1"/>
  <c r="IF17" i="1"/>
  <c r="IA17" i="1"/>
  <c r="HN17" i="1"/>
  <c r="HO17" i="1"/>
  <c r="HL17" i="1"/>
  <c r="HM18" i="1"/>
  <c r="HG17" i="1"/>
  <c r="IF24" i="1"/>
  <c r="IA24" i="1"/>
  <c r="HB24" i="1"/>
  <c r="HG24" i="1"/>
  <c r="HG22" i="1"/>
  <c r="HB22" i="1"/>
  <c r="HL24" i="1"/>
  <c r="HG23" i="1"/>
  <c r="HB23" i="1"/>
  <c r="IK24" i="1"/>
  <c r="IA22" i="1"/>
  <c r="IF22" i="1"/>
  <c r="HL22" i="1"/>
  <c r="IA21" i="1"/>
  <c r="IF21" i="1"/>
  <c r="HL21" i="1"/>
  <c r="HM22" i="1"/>
  <c r="IF23" i="1"/>
  <c r="HM23" i="1"/>
  <c r="HO21" i="1"/>
  <c r="HG21" i="1"/>
  <c r="HM24" i="1"/>
  <c r="IA27" i="1"/>
  <c r="IF27" i="1"/>
  <c r="IF28" i="1"/>
  <c r="IA28" i="1"/>
  <c r="IK27" i="1"/>
  <c r="HL27" i="1"/>
  <c r="HG28" i="1"/>
  <c r="HB28" i="1"/>
  <c r="HB29" i="1"/>
  <c r="HG29" i="1"/>
  <c r="HL28" i="1"/>
  <c r="HM28" i="1"/>
  <c r="IF29" i="1"/>
  <c r="HM29" i="1"/>
  <c r="HO27" i="1"/>
  <c r="HG27" i="1"/>
  <c r="IF35" i="1"/>
  <c r="IA35" i="1"/>
  <c r="IF33" i="1"/>
  <c r="IA33" i="1"/>
  <c r="HL32" i="1"/>
  <c r="HB35" i="1"/>
  <c r="HG35" i="1"/>
  <c r="HG33" i="1"/>
  <c r="HB33" i="1"/>
  <c r="IA32" i="1"/>
  <c r="IF32" i="1"/>
  <c r="IK35" i="1"/>
  <c r="HO35" i="1"/>
  <c r="HN35" i="1"/>
  <c r="HG34" i="1"/>
  <c r="HB34" i="1"/>
  <c r="HL33" i="1"/>
  <c r="IF34" i="1"/>
  <c r="HM34" i="1"/>
  <c r="HO32" i="1"/>
  <c r="HG32" i="1"/>
  <c r="HM33" i="1"/>
  <c r="HG43" i="1"/>
  <c r="HB43" i="1"/>
  <c r="IF42" i="1"/>
  <c r="IA42" i="1"/>
  <c r="HB41" i="1"/>
  <c r="HG41" i="1"/>
  <c r="IA38" i="1"/>
  <c r="IF38" i="1"/>
  <c r="IF41" i="1"/>
  <c r="IA41" i="1"/>
  <c r="HG39" i="1"/>
  <c r="HB39" i="1"/>
  <c r="HG44" i="1"/>
  <c r="HB44" i="1"/>
  <c r="IA43" i="1"/>
  <c r="IF43" i="1"/>
  <c r="HL43" i="1"/>
  <c r="HL42" i="1"/>
  <c r="IK41" i="1"/>
  <c r="HB40" i="1"/>
  <c r="HG40" i="1"/>
  <c r="IF39" i="1"/>
  <c r="IA39" i="1"/>
  <c r="HL39" i="1"/>
  <c r="HL38" i="1"/>
  <c r="HM43" i="1"/>
  <c r="HM44" i="1"/>
  <c r="HO42" i="1"/>
  <c r="HG42" i="1"/>
  <c r="IF40" i="1"/>
  <c r="HM40" i="1"/>
  <c r="HO38" i="1"/>
  <c r="HG38" i="1"/>
  <c r="HM39" i="1"/>
  <c r="IF44" i="1"/>
  <c r="HM41" i="1"/>
  <c r="IA48" i="1"/>
  <c r="IF48" i="1"/>
  <c r="IF50" i="1"/>
  <c r="IA50" i="1"/>
  <c r="HG48" i="1"/>
  <c r="HB48" i="1"/>
  <c r="HB50" i="1"/>
  <c r="HG50" i="1"/>
  <c r="HN49" i="1"/>
  <c r="HO49" i="1"/>
  <c r="HG49" i="1"/>
  <c r="HB49" i="1"/>
  <c r="HL48" i="1"/>
  <c r="IF47" i="1"/>
  <c r="IA47" i="1"/>
  <c r="HM48" i="1"/>
  <c r="IF49" i="1"/>
  <c r="HO47" i="1"/>
  <c r="HG47" i="1"/>
  <c r="HM50" i="1"/>
  <c r="IF55" i="1"/>
  <c r="HO53" i="1"/>
  <c r="HO37" i="1"/>
  <c r="HN37" i="1"/>
  <c r="IN37" i="1"/>
  <c r="IM37" i="1"/>
  <c r="HO20" i="1"/>
  <c r="HN20" i="1"/>
  <c r="IN20" i="1"/>
  <c r="IM20" i="1"/>
  <c r="IK10" i="1" l="1"/>
  <c r="IN31" i="1"/>
  <c r="IA12" i="1"/>
  <c r="HN26" i="1"/>
  <c r="IK12" i="1"/>
  <c r="HL11" i="1"/>
  <c r="HL12" i="1"/>
  <c r="IN52" i="1"/>
  <c r="HB13" i="1"/>
  <c r="HL13" i="1"/>
  <c r="HL14" i="1"/>
  <c r="HB16" i="1"/>
  <c r="IK14" i="1"/>
  <c r="HG11" i="1"/>
  <c r="IK11" i="1"/>
  <c r="IK9" i="1"/>
  <c r="HO9" i="1"/>
  <c r="IA10" i="1"/>
  <c r="HB46" i="1"/>
  <c r="IK31" i="1"/>
  <c r="HG31" i="1"/>
  <c r="IF31" i="1"/>
  <c r="IA11" i="1"/>
  <c r="HL9" i="1"/>
  <c r="IA16" i="1"/>
  <c r="HL52" i="1"/>
  <c r="IK13" i="1"/>
  <c r="IA13" i="1"/>
  <c r="IA31" i="1"/>
  <c r="HG46" i="1"/>
  <c r="HB12" i="1"/>
  <c r="HB11" i="1"/>
  <c r="HB31" i="1"/>
  <c r="IK16" i="1"/>
  <c r="IF11" i="1"/>
  <c r="IA7" i="1"/>
  <c r="HN31" i="1"/>
  <c r="HB14" i="1"/>
  <c r="HG12" i="1"/>
  <c r="IM16" i="1"/>
  <c r="HN55" i="1"/>
  <c r="IA14" i="1"/>
  <c r="HB7" i="1"/>
  <c r="HB10" i="1"/>
  <c r="HG14" i="1"/>
  <c r="HL46" i="1"/>
  <c r="IK7" i="1"/>
  <c r="HN16" i="1"/>
  <c r="HG10" i="1"/>
  <c r="HG13" i="1"/>
  <c r="HL10" i="1"/>
  <c r="HL26" i="1"/>
  <c r="IM46" i="1"/>
  <c r="HG9" i="1"/>
  <c r="IF16" i="1"/>
  <c r="HL7" i="1"/>
  <c r="HL16" i="1"/>
  <c r="HB52" i="1"/>
  <c r="HG52" i="1"/>
  <c r="IF12" i="1"/>
  <c r="IF14" i="1"/>
  <c r="IN9" i="1"/>
  <c r="IK52" i="1"/>
  <c r="HG26" i="1"/>
  <c r="IK46" i="1"/>
  <c r="IA26" i="1"/>
  <c r="IF26" i="1"/>
  <c r="IM26" i="1"/>
  <c r="HO46" i="1"/>
  <c r="HO52" i="1"/>
  <c r="IF10" i="1"/>
  <c r="IA46" i="1"/>
  <c r="IF46" i="1"/>
  <c r="HB26" i="1"/>
  <c r="HG16" i="1"/>
  <c r="IF13" i="1"/>
  <c r="HO54" i="1"/>
  <c r="HG55" i="1"/>
  <c r="IA52" i="1"/>
  <c r="IF52" i="1"/>
  <c r="HO14" i="1"/>
  <c r="HO12" i="1"/>
  <c r="HN11" i="1"/>
  <c r="IF9" i="1"/>
  <c r="IA9" i="1"/>
  <c r="HN10" i="1"/>
  <c r="HO10" i="1"/>
  <c r="HN13" i="1"/>
  <c r="HO13" i="1"/>
  <c r="HO18" i="1"/>
  <c r="HN18" i="1"/>
  <c r="HO23" i="1"/>
  <c r="HN23" i="1"/>
  <c r="HN24" i="1"/>
  <c r="HO24" i="1"/>
  <c r="HO22" i="1"/>
  <c r="HN22" i="1"/>
  <c r="HN29" i="1"/>
  <c r="HO29" i="1"/>
  <c r="HO28" i="1"/>
  <c r="HN28" i="1"/>
  <c r="HO33" i="1"/>
  <c r="HN33" i="1"/>
  <c r="HO34" i="1"/>
  <c r="HN34" i="1"/>
  <c r="HN41" i="1"/>
  <c r="HO41" i="1"/>
  <c r="HN40" i="1"/>
  <c r="HO40" i="1"/>
  <c r="HN44" i="1"/>
  <c r="HO44" i="1"/>
  <c r="HO39" i="1"/>
  <c r="HN39" i="1"/>
  <c r="HO43" i="1"/>
  <c r="HN43" i="1"/>
  <c r="HN50" i="1"/>
  <c r="HO50" i="1"/>
  <c r="HO48" i="1"/>
  <c r="HN48" i="1"/>
  <c r="IB51" i="1" l="1"/>
  <c r="HT51" i="1"/>
  <c r="IL54" i="1"/>
  <c r="IL53" i="1"/>
  <c r="IM53" i="1" s="1"/>
  <c r="ID51" i="1"/>
  <c r="II51" i="1"/>
  <c r="IG51" i="1"/>
  <c r="IC51" i="1"/>
  <c r="HY51" i="1"/>
  <c r="HX51" i="1"/>
  <c r="HW51" i="1"/>
  <c r="HU51" i="1"/>
  <c r="HS51" i="1"/>
  <c r="HR51" i="1"/>
  <c r="IL50" i="1"/>
  <c r="IN50" i="1" s="1"/>
  <c r="IC45" i="1"/>
  <c r="HY45" i="1"/>
  <c r="HU45" i="1"/>
  <c r="IG45" i="1"/>
  <c r="II45" i="1"/>
  <c r="IH45" i="1"/>
  <c r="ID45" i="1"/>
  <c r="IB45" i="1"/>
  <c r="HX45" i="1"/>
  <c r="HT45" i="1"/>
  <c r="HR45" i="1"/>
  <c r="IB36" i="1"/>
  <c r="HX36" i="1"/>
  <c r="IL44" i="1"/>
  <c r="IM44" i="1" s="1"/>
  <c r="IL43" i="1"/>
  <c r="IL42" i="1"/>
  <c r="IM42" i="1" s="1"/>
  <c r="IL41" i="1"/>
  <c r="HT36" i="1"/>
  <c r="IL39" i="1"/>
  <c r="IL38" i="1"/>
  <c r="IM38" i="1" s="1"/>
  <c r="IG36" i="1"/>
  <c r="IC36" i="1"/>
  <c r="HY36" i="1"/>
  <c r="HU36" i="1"/>
  <c r="II36" i="1"/>
  <c r="HW36" i="1"/>
  <c r="HS36" i="1"/>
  <c r="HR36" i="1"/>
  <c r="IL35" i="1"/>
  <c r="IN35" i="1" s="1"/>
  <c r="IL33" i="1"/>
  <c r="IN33" i="1" s="1"/>
  <c r="HX30" i="1"/>
  <c r="IL32" i="1"/>
  <c r="IM32" i="1" s="1"/>
  <c r="II30" i="1"/>
  <c r="IH30" i="1"/>
  <c r="ID30" i="1"/>
  <c r="HW30" i="1"/>
  <c r="HS30" i="1"/>
  <c r="IG30" i="1"/>
  <c r="IC30" i="1"/>
  <c r="IB30" i="1"/>
  <c r="HY30" i="1"/>
  <c r="HU30" i="1"/>
  <c r="HT30" i="1"/>
  <c r="HR30" i="1"/>
  <c r="IL28" i="1"/>
  <c r="IB25" i="1"/>
  <c r="HX25" i="1"/>
  <c r="HT25" i="1"/>
  <c r="IH25" i="1"/>
  <c r="IG25" i="1"/>
  <c r="ID25" i="1"/>
  <c r="IC25" i="1"/>
  <c r="HY25" i="1"/>
  <c r="HU25" i="1"/>
  <c r="II25" i="1"/>
  <c r="HW25" i="1"/>
  <c r="HS25" i="1"/>
  <c r="HR25" i="1"/>
  <c r="IL24" i="1"/>
  <c r="IL22" i="1"/>
  <c r="HX19" i="1"/>
  <c r="IL21" i="1"/>
  <c r="IM21" i="1" s="1"/>
  <c r="II19" i="1"/>
  <c r="IH19" i="1"/>
  <c r="ID19" i="1"/>
  <c r="HW19" i="1"/>
  <c r="HS19" i="1"/>
  <c r="IG19" i="1"/>
  <c r="IC19" i="1"/>
  <c r="IB19" i="1"/>
  <c r="HY19" i="1"/>
  <c r="HU19" i="1"/>
  <c r="HR19" i="1"/>
  <c r="II15" i="1"/>
  <c r="IG15" i="1"/>
  <c r="IL18" i="1"/>
  <c r="IM18" i="1" s="1"/>
  <c r="HY15" i="1"/>
  <c r="HW15" i="1"/>
  <c r="HS15" i="1"/>
  <c r="IB15" i="1"/>
  <c r="HX15" i="1"/>
  <c r="HT15" i="1"/>
  <c r="IH15" i="1"/>
  <c r="ID15" i="1"/>
  <c r="IC15" i="1"/>
  <c r="HU15" i="1"/>
  <c r="HR15" i="1"/>
  <c r="IL14" i="1"/>
  <c r="IL13" i="1"/>
  <c r="IG8" i="1"/>
  <c r="IL12" i="1"/>
  <c r="HW8" i="1"/>
  <c r="IL11" i="1"/>
  <c r="IL10" i="1"/>
  <c r="IB8" i="1"/>
  <c r="HX8" i="1"/>
  <c r="HT8" i="1"/>
  <c r="IH8" i="1"/>
  <c r="IC8" i="1"/>
  <c r="HY8" i="1"/>
  <c r="HU8" i="1"/>
  <c r="HR8" i="1"/>
  <c r="IF7" i="1"/>
  <c r="GY51" i="1"/>
  <c r="HC51" i="1"/>
  <c r="GU51" i="1"/>
  <c r="HJ51" i="1"/>
  <c r="HE51" i="1"/>
  <c r="GX51" i="1"/>
  <c r="GT51" i="1"/>
  <c r="HH51" i="1"/>
  <c r="HD51" i="1"/>
  <c r="GZ51" i="1"/>
  <c r="GV51" i="1"/>
  <c r="GS51" i="1"/>
  <c r="GZ45" i="1"/>
  <c r="HJ45" i="1"/>
  <c r="HC45" i="1"/>
  <c r="GY45" i="1"/>
  <c r="GU45" i="1"/>
  <c r="HI45" i="1"/>
  <c r="HH45" i="1"/>
  <c r="HE45" i="1"/>
  <c r="HD45" i="1"/>
  <c r="GV45" i="1"/>
  <c r="GS45" i="1"/>
  <c r="HC36" i="1"/>
  <c r="GY36" i="1"/>
  <c r="GU36" i="1"/>
  <c r="HJ36" i="1"/>
  <c r="HE36" i="1"/>
  <c r="GX36" i="1"/>
  <c r="GT36" i="1"/>
  <c r="HH36" i="1"/>
  <c r="HD36" i="1"/>
  <c r="GZ36" i="1"/>
  <c r="GV36" i="1"/>
  <c r="GS36" i="1"/>
  <c r="GZ30" i="1"/>
  <c r="HJ30" i="1"/>
  <c r="HC30" i="1"/>
  <c r="GY30" i="1"/>
  <c r="GU30" i="1"/>
  <c r="HI30" i="1"/>
  <c r="HH30" i="1"/>
  <c r="HE30" i="1"/>
  <c r="HD30" i="1"/>
  <c r="GV30" i="1"/>
  <c r="GS30" i="1"/>
  <c r="GY25" i="1"/>
  <c r="HC25" i="1"/>
  <c r="GU25" i="1"/>
  <c r="HJ25" i="1"/>
  <c r="HE25" i="1"/>
  <c r="GX25" i="1"/>
  <c r="GT25" i="1"/>
  <c r="HH25" i="1"/>
  <c r="HD25" i="1"/>
  <c r="GZ25" i="1"/>
  <c r="GV25" i="1"/>
  <c r="GS25" i="1"/>
  <c r="HD19" i="1"/>
  <c r="GZ19" i="1"/>
  <c r="HC19" i="1"/>
  <c r="GY19" i="1"/>
  <c r="GU19" i="1"/>
  <c r="HI19" i="1"/>
  <c r="HH19" i="1"/>
  <c r="HE19" i="1"/>
  <c r="GV19" i="1"/>
  <c r="GS19" i="1"/>
  <c r="HE15" i="1"/>
  <c r="HH15" i="1"/>
  <c r="HD15" i="1"/>
  <c r="HC15" i="1"/>
  <c r="GZ15" i="1"/>
  <c r="GY15" i="1"/>
  <c r="GV15" i="1"/>
  <c r="GU15" i="1"/>
  <c r="HJ15" i="1"/>
  <c r="HI15" i="1"/>
  <c r="GX15" i="1"/>
  <c r="GT15" i="1"/>
  <c r="GS15" i="1"/>
  <c r="HI8" i="1"/>
  <c r="HH8" i="1"/>
  <c r="HE8" i="1"/>
  <c r="HD8" i="1"/>
  <c r="GZ8" i="1"/>
  <c r="GV8" i="1"/>
  <c r="HJ8" i="1"/>
  <c r="HC8" i="1"/>
  <c r="GY8" i="1"/>
  <c r="GX8" i="1"/>
  <c r="GU8" i="1"/>
  <c r="GT8" i="1"/>
  <c r="GS8" i="1"/>
  <c r="GS56" i="1" l="1"/>
  <c r="IJ19" i="1"/>
  <c r="IE30" i="1"/>
  <c r="HZ15" i="1"/>
  <c r="IJ25" i="1"/>
  <c r="HF51" i="1"/>
  <c r="IE51" i="1"/>
  <c r="HK45" i="1"/>
  <c r="HF45" i="1"/>
  <c r="IJ45" i="1"/>
  <c r="IJ30" i="1"/>
  <c r="IM35" i="1"/>
  <c r="HZ30" i="1"/>
  <c r="HV36" i="1"/>
  <c r="HA36" i="1"/>
  <c r="HZ25" i="1"/>
  <c r="HF25" i="1"/>
  <c r="IE19" i="1"/>
  <c r="HZ19" i="1"/>
  <c r="GW51" i="1"/>
  <c r="HA51" i="1"/>
  <c r="HV51" i="1"/>
  <c r="HZ51" i="1"/>
  <c r="HA8" i="1"/>
  <c r="HK8" i="1"/>
  <c r="HF8" i="1"/>
  <c r="GW8" i="1"/>
  <c r="HZ8" i="1"/>
  <c r="GW15" i="1"/>
  <c r="HF15" i="1"/>
  <c r="HA15" i="1"/>
  <c r="IE15" i="1"/>
  <c r="HK15" i="1"/>
  <c r="HV15" i="1"/>
  <c r="IJ15" i="1"/>
  <c r="HF19" i="1"/>
  <c r="IE25" i="1"/>
  <c r="GW25" i="1"/>
  <c r="HV25" i="1"/>
  <c r="HA25" i="1"/>
  <c r="HK30" i="1"/>
  <c r="HF30" i="1"/>
  <c r="HV30" i="1"/>
  <c r="HF36" i="1"/>
  <c r="HZ36" i="1"/>
  <c r="GW36" i="1"/>
  <c r="IE45" i="1"/>
  <c r="HU56" i="1"/>
  <c r="GV56" i="1"/>
  <c r="IG56" i="1"/>
  <c r="IC56" i="1"/>
  <c r="HR56" i="1"/>
  <c r="HD56" i="1"/>
  <c r="GZ56" i="1"/>
  <c r="HG7" i="1"/>
  <c r="IM12" i="1"/>
  <c r="IN12" i="1"/>
  <c r="IM14" i="1"/>
  <c r="IN14" i="1"/>
  <c r="IL15" i="1"/>
  <c r="IM15" i="1" s="1"/>
  <c r="IN22" i="1"/>
  <c r="IM22" i="1"/>
  <c r="IN39" i="1"/>
  <c r="IM39" i="1"/>
  <c r="HY56" i="1"/>
  <c r="IN11" i="1"/>
  <c r="IM11" i="1"/>
  <c r="IN24" i="1"/>
  <c r="IM24" i="1"/>
  <c r="IN54" i="1"/>
  <c r="IM54" i="1"/>
  <c r="IN28" i="1"/>
  <c r="IM28" i="1"/>
  <c r="IN41" i="1"/>
  <c r="IM41" i="1"/>
  <c r="IN43" i="1"/>
  <c r="IM43" i="1"/>
  <c r="IM10" i="1"/>
  <c r="IN10" i="1"/>
  <c r="IM13" i="1"/>
  <c r="IN13" i="1"/>
  <c r="IN18" i="1"/>
  <c r="IL25" i="1"/>
  <c r="IL30" i="1"/>
  <c r="ID8" i="1"/>
  <c r="IE8" i="1" s="1"/>
  <c r="II8" i="1"/>
  <c r="IJ8" i="1" s="1"/>
  <c r="IH36" i="1"/>
  <c r="IJ36" i="1" s="1"/>
  <c r="IN38" i="1"/>
  <c r="IL40" i="1"/>
  <c r="IL47" i="1"/>
  <c r="IB56" i="1"/>
  <c r="IL7" i="1"/>
  <c r="HS8" i="1"/>
  <c r="HV8" i="1" s="1"/>
  <c r="IL17" i="1"/>
  <c r="HT19" i="1"/>
  <c r="HV19" i="1" s="1"/>
  <c r="IN21" i="1"/>
  <c r="IM33" i="1"/>
  <c r="ID36" i="1"/>
  <c r="IE36" i="1" s="1"/>
  <c r="IN44" i="1"/>
  <c r="HS45" i="1"/>
  <c r="HV45" i="1" s="1"/>
  <c r="HW45" i="1"/>
  <c r="HZ45" i="1" s="1"/>
  <c r="IL49" i="1"/>
  <c r="IM50" i="1"/>
  <c r="HX56" i="1"/>
  <c r="IL23" i="1"/>
  <c r="IL27" i="1"/>
  <c r="IL29" i="1"/>
  <c r="IN32" i="1"/>
  <c r="IL34" i="1"/>
  <c r="IN42" i="1"/>
  <c r="IL48" i="1"/>
  <c r="IH51" i="1"/>
  <c r="IJ51" i="1" s="1"/>
  <c r="IN53" i="1"/>
  <c r="IL55" i="1"/>
  <c r="HM8" i="1"/>
  <c r="HH56" i="1"/>
  <c r="HM15" i="1"/>
  <c r="HN15" i="1" s="1"/>
  <c r="GU56" i="1"/>
  <c r="GY56" i="1"/>
  <c r="HC56" i="1"/>
  <c r="HI25" i="1"/>
  <c r="HK25" i="1" s="1"/>
  <c r="GT30" i="1"/>
  <c r="GW30" i="1" s="1"/>
  <c r="GX30" i="1"/>
  <c r="HA30" i="1" s="1"/>
  <c r="GT45" i="1"/>
  <c r="GW45" i="1" s="1"/>
  <c r="GX45" i="1"/>
  <c r="HA45" i="1" s="1"/>
  <c r="HJ19" i="1"/>
  <c r="HJ56" i="1" s="1"/>
  <c r="HE56" i="1"/>
  <c r="HM7" i="1"/>
  <c r="GT19" i="1"/>
  <c r="GW19" i="1" s="1"/>
  <c r="GX19" i="1"/>
  <c r="HA19" i="1" s="1"/>
  <c r="HI36" i="1"/>
  <c r="HK36" i="1" s="1"/>
  <c r="HI51" i="1"/>
  <c r="HK51" i="1" s="1"/>
  <c r="HL51" i="1" s="1"/>
  <c r="IA19" i="1" l="1"/>
  <c r="IK30" i="1"/>
  <c r="IK51" i="1"/>
  <c r="IA36" i="1"/>
  <c r="HL45" i="1"/>
  <c r="HW56" i="1"/>
  <c r="HZ56" i="1" s="1"/>
  <c r="IK25" i="1"/>
  <c r="HM25" i="1"/>
  <c r="HN25" i="1" s="1"/>
  <c r="IK19" i="1"/>
  <c r="HB36" i="1"/>
  <c r="IA25" i="1"/>
  <c r="IA15" i="1"/>
  <c r="HL15" i="1"/>
  <c r="IA51" i="1"/>
  <c r="HB51" i="1"/>
  <c r="IA45" i="1"/>
  <c r="HB45" i="1"/>
  <c r="IK45" i="1"/>
  <c r="IA30" i="1"/>
  <c r="HL30" i="1"/>
  <c r="IK36" i="1"/>
  <c r="HL25" i="1"/>
  <c r="HB25" i="1"/>
  <c r="HB19" i="1"/>
  <c r="IN15" i="1"/>
  <c r="IK15" i="1"/>
  <c r="IA8" i="1"/>
  <c r="HB8" i="1"/>
  <c r="HL8" i="1"/>
  <c r="IK8" i="1"/>
  <c r="HB15" i="1"/>
  <c r="HK19" i="1"/>
  <c r="HL19" i="1" s="1"/>
  <c r="HB30" i="1"/>
  <c r="HL36" i="1"/>
  <c r="HF56" i="1"/>
  <c r="HS56" i="1"/>
  <c r="HO15" i="1"/>
  <c r="ID56" i="1"/>
  <c r="IE56" i="1" s="1"/>
  <c r="IN47" i="1"/>
  <c r="IM47" i="1"/>
  <c r="IF30" i="1"/>
  <c r="IN48" i="1"/>
  <c r="IM48" i="1"/>
  <c r="IN27" i="1"/>
  <c r="IM27" i="1"/>
  <c r="IN17" i="1"/>
  <c r="IM17" i="1"/>
  <c r="IH56" i="1"/>
  <c r="IM30" i="1"/>
  <c r="IN30" i="1"/>
  <c r="HT56" i="1"/>
  <c r="IF51" i="1"/>
  <c r="IN29" i="1"/>
  <c r="IM29" i="1"/>
  <c r="IN49" i="1"/>
  <c r="IM49" i="1"/>
  <c r="IF19" i="1"/>
  <c r="IM23" i="1"/>
  <c r="IN23" i="1"/>
  <c r="II56" i="1"/>
  <c r="IL45" i="1"/>
  <c r="IL36" i="1"/>
  <c r="IM40" i="1"/>
  <c r="IN40" i="1"/>
  <c r="IF25" i="1"/>
  <c r="IL51" i="1"/>
  <c r="IF15" i="1"/>
  <c r="IM55" i="1"/>
  <c r="IN55" i="1"/>
  <c r="IN34" i="1"/>
  <c r="IM34" i="1"/>
  <c r="IM7" i="1"/>
  <c r="IN7" i="1"/>
  <c r="IF36" i="1"/>
  <c r="IL19" i="1"/>
  <c r="IL8" i="1"/>
  <c r="IN25" i="1"/>
  <c r="IM25" i="1"/>
  <c r="HM19" i="1"/>
  <c r="HN7" i="1"/>
  <c r="HO7" i="1"/>
  <c r="HM45" i="1"/>
  <c r="HM30" i="1"/>
  <c r="GX56" i="1"/>
  <c r="HA56" i="1" s="1"/>
  <c r="HG25" i="1"/>
  <c r="HI56" i="1"/>
  <c r="HK56" i="1" s="1"/>
  <c r="HG8" i="1"/>
  <c r="HG51" i="1"/>
  <c r="HG36" i="1"/>
  <c r="GT56" i="1"/>
  <c r="GW56" i="1" s="1"/>
  <c r="HM51" i="1"/>
  <c r="HM36" i="1"/>
  <c r="HG15" i="1"/>
  <c r="HN8" i="1"/>
  <c r="HO8" i="1"/>
  <c r="AV18" i="1"/>
  <c r="AU18" i="1"/>
  <c r="AT18" i="1"/>
  <c r="AS18" i="1"/>
  <c r="AR18" i="1"/>
  <c r="AP18" i="1"/>
  <c r="AO18" i="1"/>
  <c r="AN18" i="1"/>
  <c r="AM18" i="1"/>
  <c r="AL18" i="1"/>
  <c r="AK18" i="1"/>
  <c r="AJ18" i="1"/>
  <c r="AI18" i="1"/>
  <c r="AH18" i="1"/>
  <c r="AG18" i="1"/>
  <c r="AF18" i="1"/>
  <c r="AE18" i="1"/>
  <c r="AD18" i="1"/>
  <c r="HO25" i="1" l="1"/>
  <c r="HV56" i="1"/>
  <c r="IA56" i="1" s="1"/>
  <c r="IJ56" i="1"/>
  <c r="IK56" i="1" s="1"/>
  <c r="HL56" i="1"/>
  <c r="HB56" i="1"/>
  <c r="IL56" i="1"/>
  <c r="IM56" i="1" s="1"/>
  <c r="IF45" i="1"/>
  <c r="IM8" i="1"/>
  <c r="IN8" i="1"/>
  <c r="IM36" i="1"/>
  <c r="IN36" i="1"/>
  <c r="IM19" i="1"/>
  <c r="IN19" i="1"/>
  <c r="IM45" i="1"/>
  <c r="IN45" i="1"/>
  <c r="IF8" i="1"/>
  <c r="IM51" i="1"/>
  <c r="IN51" i="1"/>
  <c r="HN36" i="1"/>
  <c r="HO36" i="1"/>
  <c r="HN51" i="1"/>
  <c r="HO51" i="1"/>
  <c r="HN45" i="1"/>
  <c r="HO45" i="1"/>
  <c r="HG30" i="1"/>
  <c r="HG19" i="1"/>
  <c r="HG45" i="1"/>
  <c r="HM56" i="1"/>
  <c r="HN30" i="1"/>
  <c r="HO30" i="1"/>
  <c r="HN19" i="1"/>
  <c r="HO19" i="1"/>
  <c r="AQ18" i="1"/>
  <c r="GM55" i="1"/>
  <c r="GL55" i="1"/>
  <c r="GK55" i="1"/>
  <c r="GJ55" i="1"/>
  <c r="GI55" i="1"/>
  <c r="GG55" i="1"/>
  <c r="GF55" i="1"/>
  <c r="GE55" i="1"/>
  <c r="GD55" i="1"/>
  <c r="GC55" i="1"/>
  <c r="GB55" i="1"/>
  <c r="GA55" i="1"/>
  <c r="FZ55" i="1"/>
  <c r="FY55" i="1"/>
  <c r="FX55" i="1"/>
  <c r="FW55" i="1"/>
  <c r="FV55" i="1"/>
  <c r="FU55" i="1"/>
  <c r="GM54" i="1"/>
  <c r="GL54" i="1"/>
  <c r="GK54" i="1"/>
  <c r="GJ54" i="1"/>
  <c r="GI54" i="1"/>
  <c r="GG54" i="1"/>
  <c r="GF54" i="1"/>
  <c r="GE54" i="1"/>
  <c r="GD54" i="1"/>
  <c r="GC54" i="1"/>
  <c r="GB54" i="1"/>
  <c r="GA54" i="1"/>
  <c r="FZ54" i="1"/>
  <c r="FY54" i="1"/>
  <c r="FX54" i="1"/>
  <c r="FW54" i="1"/>
  <c r="FV54" i="1"/>
  <c r="FU54" i="1"/>
  <c r="GM53" i="1"/>
  <c r="GL53" i="1"/>
  <c r="GK53" i="1"/>
  <c r="GJ53" i="1"/>
  <c r="GI53" i="1"/>
  <c r="GG53" i="1"/>
  <c r="GF53" i="1"/>
  <c r="GE53" i="1"/>
  <c r="GD53" i="1"/>
  <c r="GC53" i="1"/>
  <c r="GB53" i="1"/>
  <c r="GA53" i="1"/>
  <c r="FZ53" i="1"/>
  <c r="FY53" i="1"/>
  <c r="FX53" i="1"/>
  <c r="FW53" i="1"/>
  <c r="FV53" i="1"/>
  <c r="FU53" i="1"/>
  <c r="GM50" i="1"/>
  <c r="GL50" i="1"/>
  <c r="GK50" i="1"/>
  <c r="GJ50" i="1"/>
  <c r="GI50" i="1"/>
  <c r="GG50" i="1"/>
  <c r="GF50" i="1"/>
  <c r="GE50" i="1"/>
  <c r="GD50" i="1"/>
  <c r="GC50" i="1"/>
  <c r="GB50" i="1"/>
  <c r="GA50" i="1"/>
  <c r="FZ50" i="1"/>
  <c r="FY50" i="1"/>
  <c r="FX50" i="1"/>
  <c r="FW50" i="1"/>
  <c r="FV50" i="1"/>
  <c r="FU50" i="1"/>
  <c r="GM49" i="1"/>
  <c r="GL49" i="1"/>
  <c r="GK49" i="1"/>
  <c r="GJ49" i="1"/>
  <c r="GI49" i="1"/>
  <c r="GG49" i="1"/>
  <c r="GF49" i="1"/>
  <c r="GE49" i="1"/>
  <c r="GD49" i="1"/>
  <c r="GC49" i="1"/>
  <c r="GB49" i="1"/>
  <c r="GA49" i="1"/>
  <c r="FZ49" i="1"/>
  <c r="FY49" i="1"/>
  <c r="FX49" i="1"/>
  <c r="FW49" i="1"/>
  <c r="FV49" i="1"/>
  <c r="FU49" i="1"/>
  <c r="GM48" i="1"/>
  <c r="GL48" i="1"/>
  <c r="GK48" i="1"/>
  <c r="GJ48" i="1"/>
  <c r="GI48" i="1"/>
  <c r="GG48" i="1"/>
  <c r="GF48" i="1"/>
  <c r="GE48" i="1"/>
  <c r="GD48" i="1"/>
  <c r="GC48" i="1"/>
  <c r="GB48" i="1"/>
  <c r="GA48" i="1"/>
  <c r="FZ48" i="1"/>
  <c r="FY48" i="1"/>
  <c r="FX48" i="1"/>
  <c r="FW48" i="1"/>
  <c r="FV48" i="1"/>
  <c r="FU48" i="1"/>
  <c r="GM47" i="1"/>
  <c r="GL47" i="1"/>
  <c r="GK47" i="1"/>
  <c r="GJ47" i="1"/>
  <c r="GI47" i="1"/>
  <c r="GG47" i="1"/>
  <c r="GF47" i="1"/>
  <c r="GE47" i="1"/>
  <c r="GD47" i="1"/>
  <c r="GC47" i="1"/>
  <c r="GB47" i="1"/>
  <c r="GA47" i="1"/>
  <c r="FZ47" i="1"/>
  <c r="FY47" i="1"/>
  <c r="FX47" i="1"/>
  <c r="FW47" i="1"/>
  <c r="FV47" i="1"/>
  <c r="FU47" i="1"/>
  <c r="GM44" i="1"/>
  <c r="GL44" i="1"/>
  <c r="GK44" i="1"/>
  <c r="GJ44" i="1"/>
  <c r="GI44" i="1"/>
  <c r="GG44" i="1"/>
  <c r="GF44" i="1"/>
  <c r="GE44" i="1"/>
  <c r="GD44" i="1"/>
  <c r="GC44" i="1"/>
  <c r="GB44" i="1"/>
  <c r="GA44" i="1"/>
  <c r="FZ44" i="1"/>
  <c r="FY44" i="1"/>
  <c r="FX44" i="1"/>
  <c r="FW44" i="1"/>
  <c r="FV44" i="1"/>
  <c r="FU44" i="1"/>
  <c r="GM43" i="1"/>
  <c r="GL43" i="1"/>
  <c r="GK43" i="1"/>
  <c r="GJ43" i="1"/>
  <c r="GI43" i="1"/>
  <c r="GG43" i="1"/>
  <c r="GF43" i="1"/>
  <c r="GE43" i="1"/>
  <c r="GD43" i="1"/>
  <c r="GC43" i="1"/>
  <c r="GB43" i="1"/>
  <c r="GA43" i="1"/>
  <c r="FZ43" i="1"/>
  <c r="FY43" i="1"/>
  <c r="FX43" i="1"/>
  <c r="FW43" i="1"/>
  <c r="FV43" i="1"/>
  <c r="FU43" i="1"/>
  <c r="GM42" i="1"/>
  <c r="GL42" i="1"/>
  <c r="GK42" i="1"/>
  <c r="GJ42" i="1"/>
  <c r="GI42" i="1"/>
  <c r="GG42" i="1"/>
  <c r="GF42" i="1"/>
  <c r="GE42" i="1"/>
  <c r="GD42" i="1"/>
  <c r="GC42" i="1"/>
  <c r="GB42" i="1"/>
  <c r="GA42" i="1"/>
  <c r="FZ42" i="1"/>
  <c r="FY42" i="1"/>
  <c r="FX42" i="1"/>
  <c r="FW42" i="1"/>
  <c r="FV42" i="1"/>
  <c r="FU42" i="1"/>
  <c r="GM41" i="1"/>
  <c r="GL41" i="1"/>
  <c r="GK41" i="1"/>
  <c r="GJ41" i="1"/>
  <c r="GI41" i="1"/>
  <c r="GG41" i="1"/>
  <c r="GF41" i="1"/>
  <c r="GE41" i="1"/>
  <c r="GD41" i="1"/>
  <c r="GC41" i="1"/>
  <c r="GB41" i="1"/>
  <c r="GA41" i="1"/>
  <c r="FZ41" i="1"/>
  <c r="FY41" i="1"/>
  <c r="FX41" i="1"/>
  <c r="FW41" i="1"/>
  <c r="FV41" i="1"/>
  <c r="FU41" i="1"/>
  <c r="GM40" i="1"/>
  <c r="GL40" i="1"/>
  <c r="GK40" i="1"/>
  <c r="GJ40" i="1"/>
  <c r="GI40" i="1"/>
  <c r="GG40" i="1"/>
  <c r="GF40" i="1"/>
  <c r="GE40" i="1"/>
  <c r="GD40" i="1"/>
  <c r="GC40" i="1"/>
  <c r="GB40" i="1"/>
  <c r="GA40" i="1"/>
  <c r="FZ40" i="1"/>
  <c r="FY40" i="1"/>
  <c r="FX40" i="1"/>
  <c r="FW40" i="1"/>
  <c r="FV40" i="1"/>
  <c r="FU40" i="1"/>
  <c r="GM39" i="1"/>
  <c r="GL39" i="1"/>
  <c r="GK39" i="1"/>
  <c r="GJ39" i="1"/>
  <c r="GI39" i="1"/>
  <c r="GG39" i="1"/>
  <c r="GF39" i="1"/>
  <c r="GE39" i="1"/>
  <c r="GD39" i="1"/>
  <c r="GC39" i="1"/>
  <c r="GB39" i="1"/>
  <c r="GA39" i="1"/>
  <c r="FZ39" i="1"/>
  <c r="FY39" i="1"/>
  <c r="FX39" i="1"/>
  <c r="FW39" i="1"/>
  <c r="FV39" i="1"/>
  <c r="FU39" i="1"/>
  <c r="GM38" i="1"/>
  <c r="GL38" i="1"/>
  <c r="GK38" i="1"/>
  <c r="GJ38" i="1"/>
  <c r="GI38" i="1"/>
  <c r="GG38" i="1"/>
  <c r="GF38" i="1"/>
  <c r="GE38" i="1"/>
  <c r="GD38" i="1"/>
  <c r="GC38" i="1"/>
  <c r="GB38" i="1"/>
  <c r="GA38" i="1"/>
  <c r="FZ38" i="1"/>
  <c r="FY38" i="1"/>
  <c r="FX38" i="1"/>
  <c r="FW38" i="1"/>
  <c r="FV38" i="1"/>
  <c r="FU38" i="1"/>
  <c r="GM35" i="1"/>
  <c r="GL35" i="1"/>
  <c r="GK35" i="1"/>
  <c r="GJ35" i="1"/>
  <c r="GI35" i="1"/>
  <c r="GG35" i="1"/>
  <c r="GF35" i="1"/>
  <c r="GE35" i="1"/>
  <c r="GD35" i="1"/>
  <c r="GC35" i="1"/>
  <c r="GB35" i="1"/>
  <c r="GA35" i="1"/>
  <c r="FZ35" i="1"/>
  <c r="FY35" i="1"/>
  <c r="FX35" i="1"/>
  <c r="FW35" i="1"/>
  <c r="FV35" i="1"/>
  <c r="FU35" i="1"/>
  <c r="GM34" i="1"/>
  <c r="GL34" i="1"/>
  <c r="GK34" i="1"/>
  <c r="GJ34" i="1"/>
  <c r="GI34" i="1"/>
  <c r="GG34" i="1"/>
  <c r="GF34" i="1"/>
  <c r="GE34" i="1"/>
  <c r="GD34" i="1"/>
  <c r="GC34" i="1"/>
  <c r="GB34" i="1"/>
  <c r="GA34" i="1"/>
  <c r="FZ34" i="1"/>
  <c r="FY34" i="1"/>
  <c r="FX34" i="1"/>
  <c r="FW34" i="1"/>
  <c r="FV34" i="1"/>
  <c r="FU34" i="1"/>
  <c r="GM33" i="1"/>
  <c r="GL33" i="1"/>
  <c r="GK33" i="1"/>
  <c r="GJ33" i="1"/>
  <c r="GI33" i="1"/>
  <c r="GG33" i="1"/>
  <c r="GF33" i="1"/>
  <c r="GE33" i="1"/>
  <c r="GD33" i="1"/>
  <c r="GC33" i="1"/>
  <c r="GB33" i="1"/>
  <c r="GA33" i="1"/>
  <c r="FZ33" i="1"/>
  <c r="FY33" i="1"/>
  <c r="FX33" i="1"/>
  <c r="FW33" i="1"/>
  <c r="FV33" i="1"/>
  <c r="FU33" i="1"/>
  <c r="GM32" i="1"/>
  <c r="GL32" i="1"/>
  <c r="GK32" i="1"/>
  <c r="GJ32" i="1"/>
  <c r="GI32" i="1"/>
  <c r="GG32" i="1"/>
  <c r="GF32" i="1"/>
  <c r="GE32" i="1"/>
  <c r="GD32" i="1"/>
  <c r="GC32" i="1"/>
  <c r="GB32" i="1"/>
  <c r="GA32" i="1"/>
  <c r="FZ32" i="1"/>
  <c r="FY32" i="1"/>
  <c r="FX32" i="1"/>
  <c r="FW32" i="1"/>
  <c r="FV32" i="1"/>
  <c r="FU32" i="1"/>
  <c r="FU31" i="1"/>
  <c r="GM29" i="1"/>
  <c r="GL29" i="1"/>
  <c r="GK29" i="1"/>
  <c r="GJ29" i="1"/>
  <c r="GI29" i="1"/>
  <c r="GG29" i="1"/>
  <c r="GF29" i="1"/>
  <c r="GE29" i="1"/>
  <c r="GD29" i="1"/>
  <c r="GC29" i="1"/>
  <c r="GB29" i="1"/>
  <c r="GA29" i="1"/>
  <c r="FZ29" i="1"/>
  <c r="FY29" i="1"/>
  <c r="FX29" i="1"/>
  <c r="FW29" i="1"/>
  <c r="FV29" i="1"/>
  <c r="FU29" i="1"/>
  <c r="GM28" i="1"/>
  <c r="GL28" i="1"/>
  <c r="GK28" i="1"/>
  <c r="GJ28" i="1"/>
  <c r="GI28" i="1"/>
  <c r="GG28" i="1"/>
  <c r="GF28" i="1"/>
  <c r="GE28" i="1"/>
  <c r="GD28" i="1"/>
  <c r="GC28" i="1"/>
  <c r="GB28" i="1"/>
  <c r="GA28" i="1"/>
  <c r="FZ28" i="1"/>
  <c r="FY28" i="1"/>
  <c r="FX28" i="1"/>
  <c r="FW28" i="1"/>
  <c r="FV28" i="1"/>
  <c r="FU28" i="1"/>
  <c r="GM27" i="1"/>
  <c r="GL27" i="1"/>
  <c r="GK27" i="1"/>
  <c r="GJ27" i="1"/>
  <c r="GI27" i="1"/>
  <c r="GG27" i="1"/>
  <c r="GF27" i="1"/>
  <c r="GE27" i="1"/>
  <c r="GD27" i="1"/>
  <c r="GC27" i="1"/>
  <c r="GB27" i="1"/>
  <c r="GA27" i="1"/>
  <c r="FZ27" i="1"/>
  <c r="FY27" i="1"/>
  <c r="FX27" i="1"/>
  <c r="FW27" i="1"/>
  <c r="FV27" i="1"/>
  <c r="FU27" i="1"/>
  <c r="GM24" i="1"/>
  <c r="GL24" i="1"/>
  <c r="GK24" i="1"/>
  <c r="GJ24" i="1"/>
  <c r="GI24" i="1"/>
  <c r="GG24" i="1"/>
  <c r="GF24" i="1"/>
  <c r="GE24" i="1"/>
  <c r="GD24" i="1"/>
  <c r="GC24" i="1"/>
  <c r="GB24" i="1"/>
  <c r="GA24" i="1"/>
  <c r="FZ24" i="1"/>
  <c r="FY24" i="1"/>
  <c r="FX24" i="1"/>
  <c r="FW24" i="1"/>
  <c r="FV24" i="1"/>
  <c r="FU24" i="1"/>
  <c r="GM23" i="1"/>
  <c r="GL23" i="1"/>
  <c r="GK23" i="1"/>
  <c r="GJ23" i="1"/>
  <c r="GI23" i="1"/>
  <c r="GG23" i="1"/>
  <c r="GF23" i="1"/>
  <c r="GE23" i="1"/>
  <c r="GD23" i="1"/>
  <c r="GC23" i="1"/>
  <c r="GB23" i="1"/>
  <c r="GA23" i="1"/>
  <c r="FZ23" i="1"/>
  <c r="FY23" i="1"/>
  <c r="FX23" i="1"/>
  <c r="FW23" i="1"/>
  <c r="FV23" i="1"/>
  <c r="FU23" i="1"/>
  <c r="GM22" i="1"/>
  <c r="GL22" i="1"/>
  <c r="GK22" i="1"/>
  <c r="GJ22" i="1"/>
  <c r="GI22" i="1"/>
  <c r="GG22" i="1"/>
  <c r="GF22" i="1"/>
  <c r="GE22" i="1"/>
  <c r="GD22" i="1"/>
  <c r="GC22" i="1"/>
  <c r="GB22" i="1"/>
  <c r="GA22" i="1"/>
  <c r="FZ22" i="1"/>
  <c r="FY22" i="1"/>
  <c r="FX22" i="1"/>
  <c r="FW22" i="1"/>
  <c r="FV22" i="1"/>
  <c r="FU22" i="1"/>
  <c r="GM21" i="1"/>
  <c r="GL21" i="1"/>
  <c r="GK21" i="1"/>
  <c r="GJ21" i="1"/>
  <c r="GI21" i="1"/>
  <c r="GG21" i="1"/>
  <c r="GF21" i="1"/>
  <c r="GE21" i="1"/>
  <c r="GD21" i="1"/>
  <c r="GC21" i="1"/>
  <c r="GB21" i="1"/>
  <c r="GA21" i="1"/>
  <c r="FZ21" i="1"/>
  <c r="FY21" i="1"/>
  <c r="FX21" i="1"/>
  <c r="FW21" i="1"/>
  <c r="FV21" i="1"/>
  <c r="FU21" i="1"/>
  <c r="GM18" i="1"/>
  <c r="GL18" i="1"/>
  <c r="GK18" i="1"/>
  <c r="GJ18" i="1"/>
  <c r="GI18" i="1"/>
  <c r="GG18" i="1"/>
  <c r="GF18" i="1"/>
  <c r="GE18" i="1"/>
  <c r="GD18" i="1"/>
  <c r="GC18" i="1"/>
  <c r="GB18" i="1"/>
  <c r="GA18" i="1"/>
  <c r="FZ18" i="1"/>
  <c r="FY18" i="1"/>
  <c r="FX18" i="1"/>
  <c r="FW18" i="1"/>
  <c r="FV18" i="1"/>
  <c r="FU18" i="1"/>
  <c r="GM17" i="1"/>
  <c r="GL17" i="1"/>
  <c r="GK17" i="1"/>
  <c r="GJ17" i="1"/>
  <c r="GI17" i="1"/>
  <c r="GG17" i="1"/>
  <c r="GF17" i="1"/>
  <c r="GE17" i="1"/>
  <c r="GD17" i="1"/>
  <c r="GC17" i="1"/>
  <c r="GB17" i="1"/>
  <c r="GA17" i="1"/>
  <c r="FZ17" i="1"/>
  <c r="FY17" i="1"/>
  <c r="FX17" i="1"/>
  <c r="FW17" i="1"/>
  <c r="FV17" i="1"/>
  <c r="FU17" i="1"/>
  <c r="GM14" i="1"/>
  <c r="GL14" i="1"/>
  <c r="GK14" i="1"/>
  <c r="GJ14" i="1"/>
  <c r="GI14" i="1"/>
  <c r="GG14" i="1"/>
  <c r="GF14" i="1"/>
  <c r="GE14" i="1"/>
  <c r="GD14" i="1"/>
  <c r="GC14" i="1"/>
  <c r="GB14" i="1"/>
  <c r="GA14" i="1"/>
  <c r="FZ14" i="1"/>
  <c r="FY14" i="1"/>
  <c r="FX14" i="1"/>
  <c r="FW14" i="1"/>
  <c r="FV14" i="1"/>
  <c r="FU14" i="1"/>
  <c r="GM13" i="1"/>
  <c r="GL13" i="1"/>
  <c r="GK13" i="1"/>
  <c r="GJ13" i="1"/>
  <c r="GI13" i="1"/>
  <c r="GG13" i="1"/>
  <c r="GF13" i="1"/>
  <c r="GE13" i="1"/>
  <c r="GD13" i="1"/>
  <c r="GC13" i="1"/>
  <c r="GB13" i="1"/>
  <c r="GA13" i="1"/>
  <c r="FZ13" i="1"/>
  <c r="FY13" i="1"/>
  <c r="FX13" i="1"/>
  <c r="FW13" i="1"/>
  <c r="FV13" i="1"/>
  <c r="FU13" i="1"/>
  <c r="GM12" i="1"/>
  <c r="GL12" i="1"/>
  <c r="GK12" i="1"/>
  <c r="GJ12" i="1"/>
  <c r="GI12" i="1"/>
  <c r="GG12" i="1"/>
  <c r="GF12" i="1"/>
  <c r="GE12" i="1"/>
  <c r="GD12" i="1"/>
  <c r="GC12" i="1"/>
  <c r="GB12" i="1"/>
  <c r="GA12" i="1"/>
  <c r="FZ12" i="1"/>
  <c r="FY12" i="1"/>
  <c r="FX12" i="1"/>
  <c r="FW12" i="1"/>
  <c r="FV12" i="1"/>
  <c r="FU12" i="1"/>
  <c r="GM11" i="1"/>
  <c r="GL11" i="1"/>
  <c r="GK11" i="1"/>
  <c r="GJ11" i="1"/>
  <c r="GI11" i="1"/>
  <c r="GG11" i="1"/>
  <c r="GF11" i="1"/>
  <c r="GE11" i="1"/>
  <c r="GD11" i="1"/>
  <c r="GC11" i="1"/>
  <c r="GB11" i="1"/>
  <c r="GA11" i="1"/>
  <c r="FZ11" i="1"/>
  <c r="FY11" i="1"/>
  <c r="FX11" i="1"/>
  <c r="FW11" i="1"/>
  <c r="FV11" i="1"/>
  <c r="FU11" i="1"/>
  <c r="GM10" i="1"/>
  <c r="GL10" i="1"/>
  <c r="GK10" i="1"/>
  <c r="GJ10" i="1"/>
  <c r="GI10" i="1"/>
  <c r="GG10" i="1"/>
  <c r="GF10" i="1"/>
  <c r="GE10" i="1"/>
  <c r="GD10" i="1"/>
  <c r="GC10" i="1"/>
  <c r="GB10" i="1"/>
  <c r="GA10" i="1"/>
  <c r="FZ10" i="1"/>
  <c r="FY10" i="1"/>
  <c r="FX10" i="1"/>
  <c r="FW10" i="1"/>
  <c r="FV10" i="1"/>
  <c r="FU10" i="1"/>
  <c r="GM7" i="1"/>
  <c r="GL7" i="1"/>
  <c r="GK7" i="1"/>
  <c r="GJ7" i="1"/>
  <c r="GI7" i="1"/>
  <c r="GG7" i="1"/>
  <c r="GF7" i="1"/>
  <c r="GE7" i="1"/>
  <c r="GD7" i="1"/>
  <c r="GC7" i="1"/>
  <c r="GB7" i="1"/>
  <c r="GA7" i="1"/>
  <c r="FZ7" i="1"/>
  <c r="FY7" i="1"/>
  <c r="FX7" i="1"/>
  <c r="FW7" i="1"/>
  <c r="FV7" i="1"/>
  <c r="FU7" i="1"/>
  <c r="GH10" i="1" l="1"/>
  <c r="GH12" i="1"/>
  <c r="GH18" i="1"/>
  <c r="GH28" i="1"/>
  <c r="GH14" i="1"/>
  <c r="GH33" i="1"/>
  <c r="GH35" i="1"/>
  <c r="GH39" i="1"/>
  <c r="GH41" i="1"/>
  <c r="GH43" i="1"/>
  <c r="GH47" i="1"/>
  <c r="GH49" i="1"/>
  <c r="IN56" i="1"/>
  <c r="IF56" i="1"/>
  <c r="HG56" i="1"/>
  <c r="HN56" i="1"/>
  <c r="HO56" i="1"/>
  <c r="GH53" i="1"/>
  <c r="GH55" i="1"/>
  <c r="GH22" i="1"/>
  <c r="GH24" i="1"/>
  <c r="GH7" i="1"/>
  <c r="GH11" i="1"/>
  <c r="GH13" i="1"/>
  <c r="GH17" i="1"/>
  <c r="GH32" i="1"/>
  <c r="GH34" i="1"/>
  <c r="GH38" i="1"/>
  <c r="GH40" i="1"/>
  <c r="GH42" i="1"/>
  <c r="GH44" i="1"/>
  <c r="GH48" i="1"/>
  <c r="GH50" i="1"/>
  <c r="GH54" i="1"/>
  <c r="GH21" i="1"/>
  <c r="GH23" i="1"/>
  <c r="GH27" i="1"/>
  <c r="GH29" i="1"/>
  <c r="GM16" i="1"/>
  <c r="GL16" i="1"/>
  <c r="GK16" i="1"/>
  <c r="GJ16" i="1"/>
  <c r="GI16" i="1"/>
  <c r="GG16" i="1"/>
  <c r="GF16" i="1"/>
  <c r="GE16" i="1"/>
  <c r="GD16" i="1"/>
  <c r="GC16" i="1"/>
  <c r="GB16" i="1"/>
  <c r="GA16" i="1"/>
  <c r="FZ16" i="1"/>
  <c r="FY16" i="1"/>
  <c r="FX16" i="1"/>
  <c r="FW16" i="1"/>
  <c r="FV16" i="1"/>
  <c r="FU16" i="1"/>
  <c r="GM26" i="1"/>
  <c r="GL26" i="1"/>
  <c r="GK26" i="1"/>
  <c r="GJ26" i="1"/>
  <c r="GI26" i="1"/>
  <c r="GG26" i="1"/>
  <c r="GF26" i="1"/>
  <c r="GE26" i="1"/>
  <c r="GD26" i="1"/>
  <c r="GC26" i="1"/>
  <c r="GB26" i="1"/>
  <c r="GA26" i="1"/>
  <c r="FZ26" i="1"/>
  <c r="FY26" i="1"/>
  <c r="FX26" i="1"/>
  <c r="FW26" i="1"/>
  <c r="FV26" i="1"/>
  <c r="FU26" i="1"/>
  <c r="GM31" i="1"/>
  <c r="GL31" i="1"/>
  <c r="GK31" i="1"/>
  <c r="GJ31" i="1"/>
  <c r="GI31" i="1"/>
  <c r="GG31" i="1"/>
  <c r="GF31" i="1"/>
  <c r="GE31" i="1"/>
  <c r="GD31" i="1"/>
  <c r="GC31" i="1"/>
  <c r="GB31" i="1"/>
  <c r="GA31" i="1"/>
  <c r="FZ31" i="1"/>
  <c r="FY31" i="1"/>
  <c r="FX31" i="1"/>
  <c r="FW31" i="1"/>
  <c r="FV31" i="1"/>
  <c r="GM46" i="1"/>
  <c r="GL46" i="1"/>
  <c r="GK46" i="1"/>
  <c r="GJ46" i="1"/>
  <c r="GI46" i="1"/>
  <c r="GG46" i="1"/>
  <c r="GF46" i="1"/>
  <c r="GE46" i="1"/>
  <c r="GD46" i="1"/>
  <c r="GC46" i="1"/>
  <c r="GB46" i="1"/>
  <c r="GA46" i="1"/>
  <c r="FZ46" i="1"/>
  <c r="FY46" i="1"/>
  <c r="FX46" i="1"/>
  <c r="FW46" i="1"/>
  <c r="FV46" i="1"/>
  <c r="FU46" i="1"/>
  <c r="GH9" i="1"/>
  <c r="GH46" i="1" l="1"/>
  <c r="GH52" i="1"/>
  <c r="GH37" i="1"/>
  <c r="GH26" i="1"/>
  <c r="GH16" i="1"/>
  <c r="GH20" i="1"/>
  <c r="GH31" i="1"/>
  <c r="GN55" i="1"/>
  <c r="GO55" i="1" s="1"/>
  <c r="GN54" i="1"/>
  <c r="GP54" i="1" s="1"/>
  <c r="GN53" i="1"/>
  <c r="GO53" i="1" s="1"/>
  <c r="GN52" i="1"/>
  <c r="GP52" i="1" s="1"/>
  <c r="GK51" i="1"/>
  <c r="GJ51" i="1"/>
  <c r="GI51" i="1"/>
  <c r="GF51" i="1"/>
  <c r="GE51" i="1"/>
  <c r="GD51" i="1"/>
  <c r="GA51" i="1"/>
  <c r="FZ51" i="1"/>
  <c r="FY51" i="1"/>
  <c r="FW51" i="1"/>
  <c r="FV51" i="1"/>
  <c r="FU51" i="1"/>
  <c r="FT51" i="1"/>
  <c r="GN50" i="1"/>
  <c r="GP50" i="1" s="1"/>
  <c r="GN49" i="1"/>
  <c r="GO49" i="1" s="1"/>
  <c r="GN48" i="1"/>
  <c r="GP48" i="1" s="1"/>
  <c r="GN47" i="1"/>
  <c r="GO47" i="1" s="1"/>
  <c r="GN46" i="1"/>
  <c r="GP46" i="1" s="1"/>
  <c r="GK45" i="1"/>
  <c r="GJ45" i="1"/>
  <c r="GI45" i="1"/>
  <c r="GF45" i="1"/>
  <c r="GE45" i="1"/>
  <c r="GD45" i="1"/>
  <c r="GA45" i="1"/>
  <c r="FZ45" i="1"/>
  <c r="FY45" i="1"/>
  <c r="FW45" i="1"/>
  <c r="FV45" i="1"/>
  <c r="FU45" i="1"/>
  <c r="FT45" i="1"/>
  <c r="GN44" i="1"/>
  <c r="GP44" i="1" s="1"/>
  <c r="GN43" i="1"/>
  <c r="GP43" i="1" s="1"/>
  <c r="GN42" i="1"/>
  <c r="GP42" i="1" s="1"/>
  <c r="GN41" i="1"/>
  <c r="GP41" i="1" s="1"/>
  <c r="GN40" i="1"/>
  <c r="GP40" i="1" s="1"/>
  <c r="GN39" i="1"/>
  <c r="GP39" i="1" s="1"/>
  <c r="GN38" i="1"/>
  <c r="GO38" i="1" s="1"/>
  <c r="GN37" i="1"/>
  <c r="GP37" i="1" s="1"/>
  <c r="GK36" i="1"/>
  <c r="GJ36" i="1"/>
  <c r="GI36" i="1"/>
  <c r="GF36" i="1"/>
  <c r="GE36" i="1"/>
  <c r="GD36" i="1"/>
  <c r="GA36" i="1"/>
  <c r="FZ36" i="1"/>
  <c r="FY36" i="1"/>
  <c r="FW36" i="1"/>
  <c r="FV36" i="1"/>
  <c r="FU36" i="1"/>
  <c r="FT36" i="1"/>
  <c r="GN35" i="1"/>
  <c r="GP35" i="1" s="1"/>
  <c r="GN34" i="1"/>
  <c r="GO34" i="1" s="1"/>
  <c r="GN33" i="1"/>
  <c r="GP33" i="1" s="1"/>
  <c r="GN32" i="1"/>
  <c r="GO32" i="1" s="1"/>
  <c r="GN31" i="1"/>
  <c r="GP31" i="1" s="1"/>
  <c r="GK30" i="1"/>
  <c r="GJ30" i="1"/>
  <c r="GI30" i="1"/>
  <c r="GF30" i="1"/>
  <c r="GE30" i="1"/>
  <c r="GD30" i="1"/>
  <c r="GA30" i="1"/>
  <c r="FZ30" i="1"/>
  <c r="FY30" i="1"/>
  <c r="FW30" i="1"/>
  <c r="FV30" i="1"/>
  <c r="FU30" i="1"/>
  <c r="FT30" i="1"/>
  <c r="GN29" i="1"/>
  <c r="GP29" i="1" s="1"/>
  <c r="GN28" i="1"/>
  <c r="GO28" i="1" s="1"/>
  <c r="GN27" i="1"/>
  <c r="GP27" i="1" s="1"/>
  <c r="GN26" i="1"/>
  <c r="GO26" i="1" s="1"/>
  <c r="GK25" i="1"/>
  <c r="GJ25" i="1"/>
  <c r="GI25" i="1"/>
  <c r="GF25" i="1"/>
  <c r="GE25" i="1"/>
  <c r="GD25" i="1"/>
  <c r="GA25" i="1"/>
  <c r="FZ25" i="1"/>
  <c r="FY25" i="1"/>
  <c r="FW25" i="1"/>
  <c r="FV25" i="1"/>
  <c r="FU25" i="1"/>
  <c r="FT25" i="1"/>
  <c r="GN24" i="1"/>
  <c r="GP24" i="1" s="1"/>
  <c r="GN23" i="1"/>
  <c r="GP23" i="1" s="1"/>
  <c r="GN22" i="1"/>
  <c r="GP22" i="1" s="1"/>
  <c r="GN21" i="1"/>
  <c r="GO21" i="1" s="1"/>
  <c r="GN20" i="1"/>
  <c r="GP20" i="1" s="1"/>
  <c r="GK19" i="1"/>
  <c r="GJ19" i="1"/>
  <c r="GI19" i="1"/>
  <c r="GF19" i="1"/>
  <c r="GE19" i="1"/>
  <c r="GD19" i="1"/>
  <c r="GA19" i="1"/>
  <c r="FZ19" i="1"/>
  <c r="FY19" i="1"/>
  <c r="FW19" i="1"/>
  <c r="FV19" i="1"/>
  <c r="FU19" i="1"/>
  <c r="FT19" i="1"/>
  <c r="GN18" i="1"/>
  <c r="GP18" i="1" s="1"/>
  <c r="GN17" i="1"/>
  <c r="GO17" i="1" s="1"/>
  <c r="GN16" i="1"/>
  <c r="GP16" i="1" s="1"/>
  <c r="GK15" i="1"/>
  <c r="GJ15" i="1"/>
  <c r="GI15" i="1"/>
  <c r="GF15" i="1"/>
  <c r="GE15" i="1"/>
  <c r="GD15" i="1"/>
  <c r="GA15" i="1"/>
  <c r="FZ15" i="1"/>
  <c r="FY15" i="1"/>
  <c r="FW15" i="1"/>
  <c r="FV15" i="1"/>
  <c r="FU15" i="1"/>
  <c r="FT15" i="1"/>
  <c r="GN14" i="1"/>
  <c r="GP14" i="1" s="1"/>
  <c r="GN13" i="1"/>
  <c r="GO13" i="1" s="1"/>
  <c r="GN12" i="1"/>
  <c r="GP12" i="1" s="1"/>
  <c r="GN11" i="1"/>
  <c r="GO11" i="1" s="1"/>
  <c r="GN10" i="1"/>
  <c r="GP10" i="1" s="1"/>
  <c r="GN9" i="1"/>
  <c r="GO9" i="1" s="1"/>
  <c r="GK8" i="1"/>
  <c r="GJ8" i="1"/>
  <c r="GI8" i="1"/>
  <c r="GF8" i="1"/>
  <c r="GE8" i="1"/>
  <c r="GD8" i="1"/>
  <c r="GA8" i="1"/>
  <c r="FZ8" i="1"/>
  <c r="FY8" i="1"/>
  <c r="FW8" i="1"/>
  <c r="FV8" i="1"/>
  <c r="FU8" i="1"/>
  <c r="FT8" i="1"/>
  <c r="GN7" i="1"/>
  <c r="GP7" i="1" s="1"/>
  <c r="GO37" i="1" l="1"/>
  <c r="GB36" i="1"/>
  <c r="GO24" i="1"/>
  <c r="GB15" i="1"/>
  <c r="GG15" i="1"/>
  <c r="FX19" i="1"/>
  <c r="GB25" i="1"/>
  <c r="GG25" i="1"/>
  <c r="GL45" i="1"/>
  <c r="FX51" i="1"/>
  <c r="GB51" i="1"/>
  <c r="GG45" i="1"/>
  <c r="FX45" i="1"/>
  <c r="GB45" i="1"/>
  <c r="FX30" i="1"/>
  <c r="GG30" i="1"/>
  <c r="GL30" i="1"/>
  <c r="GL25" i="1"/>
  <c r="GB19" i="1"/>
  <c r="GL19" i="1"/>
  <c r="GG8" i="1"/>
  <c r="GP38" i="1"/>
  <c r="GL36" i="1"/>
  <c r="GG36" i="1"/>
  <c r="GN25" i="1"/>
  <c r="GP25" i="1" s="1"/>
  <c r="GO23" i="1"/>
  <c r="GL15" i="1"/>
  <c r="GN15" i="1"/>
  <c r="GP15" i="1" s="1"/>
  <c r="GF56" i="1"/>
  <c r="GK56" i="1"/>
  <c r="GD56" i="1"/>
  <c r="GP55" i="1"/>
  <c r="GJ56" i="1"/>
  <c r="FZ56" i="1"/>
  <c r="GP53" i="1"/>
  <c r="GL51" i="1"/>
  <c r="GA56" i="1"/>
  <c r="GN51" i="1"/>
  <c r="GO51" i="1" s="1"/>
  <c r="FY56" i="1"/>
  <c r="GE56" i="1"/>
  <c r="GO44" i="1"/>
  <c r="GO42" i="1"/>
  <c r="GO43" i="1"/>
  <c r="GO40" i="1"/>
  <c r="GO41" i="1"/>
  <c r="GO39" i="1"/>
  <c r="FX36" i="1"/>
  <c r="GP34" i="1"/>
  <c r="GP32" i="1"/>
  <c r="GN30" i="1"/>
  <c r="GP30" i="1" s="1"/>
  <c r="FW56" i="1"/>
  <c r="GP21" i="1"/>
  <c r="FT56" i="1"/>
  <c r="GN19" i="1"/>
  <c r="GO19" i="1" s="1"/>
  <c r="GO22" i="1"/>
  <c r="GO20" i="1"/>
  <c r="FX15" i="1"/>
  <c r="GP17" i="1"/>
  <c r="FX8" i="1"/>
  <c r="FV56" i="1"/>
  <c r="GO7" i="1"/>
  <c r="GP9" i="1"/>
  <c r="GP11" i="1"/>
  <c r="GP13" i="1"/>
  <c r="GG19" i="1"/>
  <c r="GP26" i="1"/>
  <c r="GP28" i="1"/>
  <c r="GB30" i="1"/>
  <c r="GN36" i="1"/>
  <c r="GP47" i="1"/>
  <c r="GP49" i="1"/>
  <c r="GB8" i="1"/>
  <c r="GO10" i="1"/>
  <c r="GO12" i="1"/>
  <c r="GO14" i="1"/>
  <c r="GO27" i="1"/>
  <c r="GO29" i="1"/>
  <c r="GO46" i="1"/>
  <c r="GO48" i="1"/>
  <c r="GO50" i="1"/>
  <c r="GO16" i="1"/>
  <c r="GO18" i="1"/>
  <c r="GO31" i="1"/>
  <c r="GO33" i="1"/>
  <c r="GO35" i="1"/>
  <c r="GO52" i="1"/>
  <c r="GO54" i="1"/>
  <c r="FU56" i="1"/>
  <c r="FX25" i="1"/>
  <c r="GN45" i="1"/>
  <c r="GI56" i="1"/>
  <c r="GN8" i="1"/>
  <c r="GL8" i="1"/>
  <c r="GG51" i="1"/>
  <c r="BT54" i="4"/>
  <c r="GH8" i="1" l="1"/>
  <c r="GH36" i="1"/>
  <c r="GH30" i="1"/>
  <c r="GH51" i="1"/>
  <c r="GH19" i="1"/>
  <c r="GH25" i="1"/>
  <c r="GH15" i="1"/>
  <c r="GH45" i="1"/>
  <c r="GO30" i="1"/>
  <c r="GO15" i="1"/>
  <c r="GP51" i="1"/>
  <c r="GC51" i="1"/>
  <c r="GC36" i="1"/>
  <c r="GM36" i="1"/>
  <c r="GM30" i="1"/>
  <c r="GC30" i="1"/>
  <c r="GM25" i="1"/>
  <c r="GC25" i="1"/>
  <c r="GC19" i="1"/>
  <c r="GM15" i="1"/>
  <c r="GC15" i="1"/>
  <c r="GM19" i="1"/>
  <c r="GM45" i="1"/>
  <c r="GC45" i="1"/>
  <c r="GM8" i="1"/>
  <c r="GO25" i="1"/>
  <c r="GG56" i="1"/>
  <c r="GB56" i="1"/>
  <c r="GL56" i="1"/>
  <c r="GM51" i="1"/>
  <c r="GP19" i="1"/>
  <c r="GC8" i="1"/>
  <c r="GN56" i="1"/>
  <c r="FX56" i="1"/>
  <c r="GP8" i="1"/>
  <c r="GO8" i="1"/>
  <c r="GO36" i="1"/>
  <c r="GP36" i="1"/>
  <c r="GO45" i="1"/>
  <c r="GP45" i="1"/>
  <c r="C5" i="7"/>
  <c r="D5" i="7"/>
  <c r="E5" i="7"/>
  <c r="F5" i="7"/>
  <c r="B5" i="7"/>
  <c r="G4" i="7"/>
  <c r="G3" i="7"/>
  <c r="GH56" i="1" l="1"/>
  <c r="G5" i="7"/>
  <c r="GC56" i="1"/>
  <c r="GM56" i="1"/>
  <c r="GO56" i="1"/>
  <c r="GP56" i="1"/>
  <c r="BB51" i="4"/>
  <c r="BB45" i="4"/>
  <c r="BB36" i="4"/>
  <c r="BB30" i="4"/>
  <c r="DY51" i="1"/>
  <c r="DY45" i="1"/>
  <c r="DY36" i="1"/>
  <c r="DY30" i="1"/>
  <c r="DY25" i="1"/>
  <c r="DY19" i="1"/>
  <c r="DY15" i="1"/>
  <c r="DY8" i="1"/>
  <c r="CZ51" i="1"/>
  <c r="CZ45" i="1"/>
  <c r="CZ36" i="1"/>
  <c r="CZ30" i="1"/>
  <c r="CZ25" i="1"/>
  <c r="CZ19" i="1"/>
  <c r="CZ15" i="1"/>
  <c r="CZ8" i="1"/>
  <c r="CA51" i="1"/>
  <c r="CA45" i="1"/>
  <c r="CA36" i="1"/>
  <c r="CA30" i="1"/>
  <c r="CA25" i="1"/>
  <c r="CA19" i="1"/>
  <c r="CA15" i="1"/>
  <c r="CA8" i="1"/>
  <c r="BB51" i="1"/>
  <c r="BB45" i="1"/>
  <c r="BB36" i="1"/>
  <c r="BB30" i="1"/>
  <c r="BB25" i="1"/>
  <c r="BB19" i="1"/>
  <c r="BB15" i="1"/>
  <c r="BB8" i="1"/>
  <c r="AC51" i="1"/>
  <c r="AC45" i="1"/>
  <c r="AC36" i="1"/>
  <c r="AC30" i="1"/>
  <c r="AC25" i="1"/>
  <c r="AC19" i="1"/>
  <c r="AC15" i="1"/>
  <c r="AC8" i="1"/>
  <c r="CT55" i="1"/>
  <c r="CS55" i="1"/>
  <c r="CR55" i="1"/>
  <c r="CQ55" i="1"/>
  <c r="CP55" i="1"/>
  <c r="CN55" i="1"/>
  <c r="CM55" i="1"/>
  <c r="CL55" i="1"/>
  <c r="CK55" i="1"/>
  <c r="CJ55" i="1"/>
  <c r="CI55" i="1"/>
  <c r="CH55" i="1"/>
  <c r="CG55" i="1"/>
  <c r="CF55" i="1"/>
  <c r="CE55" i="1"/>
  <c r="CD55" i="1"/>
  <c r="CC55" i="1"/>
  <c r="CB55" i="1"/>
  <c r="CT54" i="1"/>
  <c r="CS54" i="1"/>
  <c r="CR54" i="1"/>
  <c r="CQ54" i="1"/>
  <c r="CP54" i="1"/>
  <c r="CN54" i="1"/>
  <c r="CM54" i="1"/>
  <c r="CL54" i="1"/>
  <c r="CK54" i="1"/>
  <c r="CJ54" i="1"/>
  <c r="CI54" i="1"/>
  <c r="CH54" i="1"/>
  <c r="CG54" i="1"/>
  <c r="CF54" i="1"/>
  <c r="CE54" i="1"/>
  <c r="CD54" i="1"/>
  <c r="CC54" i="1"/>
  <c r="CB54" i="1"/>
  <c r="CT53" i="1"/>
  <c r="CS53" i="1"/>
  <c r="CR53" i="1"/>
  <c r="CQ53" i="1"/>
  <c r="CP53" i="1"/>
  <c r="CN53" i="1"/>
  <c r="CM53" i="1"/>
  <c r="CL53" i="1"/>
  <c r="CK53" i="1"/>
  <c r="CJ53" i="1"/>
  <c r="CI53" i="1"/>
  <c r="CH53" i="1"/>
  <c r="CG53" i="1"/>
  <c r="CF53" i="1"/>
  <c r="CE53" i="1"/>
  <c r="CD53" i="1"/>
  <c r="CC53" i="1"/>
  <c r="CB53" i="1"/>
  <c r="CT50" i="1"/>
  <c r="CS50" i="1"/>
  <c r="CR50" i="1"/>
  <c r="CQ50" i="1"/>
  <c r="CP50" i="1"/>
  <c r="CN50" i="1"/>
  <c r="CM50" i="1"/>
  <c r="CL50" i="1"/>
  <c r="CK50" i="1"/>
  <c r="CJ50" i="1"/>
  <c r="CI50" i="1"/>
  <c r="CH50" i="1"/>
  <c r="CG50" i="1"/>
  <c r="CF50" i="1"/>
  <c r="CE50" i="1"/>
  <c r="CD50" i="1"/>
  <c r="CC50" i="1"/>
  <c r="CB50" i="1"/>
  <c r="CT49" i="1"/>
  <c r="CS49" i="1"/>
  <c r="CR49" i="1"/>
  <c r="CQ49" i="1"/>
  <c r="CP49" i="1"/>
  <c r="CN49" i="1"/>
  <c r="CM49" i="1"/>
  <c r="CL49" i="1"/>
  <c r="CK49" i="1"/>
  <c r="CJ49" i="1"/>
  <c r="CI49" i="1"/>
  <c r="CH49" i="1"/>
  <c r="CG49" i="1"/>
  <c r="CF49" i="1"/>
  <c r="CE49" i="1"/>
  <c r="CD49" i="1"/>
  <c r="CC49" i="1"/>
  <c r="CB49" i="1"/>
  <c r="CT48" i="1"/>
  <c r="CS48" i="1"/>
  <c r="CR48" i="1"/>
  <c r="CQ48" i="1"/>
  <c r="CP48" i="1"/>
  <c r="CN48" i="1"/>
  <c r="CM48" i="1"/>
  <c r="CL48" i="1"/>
  <c r="CK48" i="1"/>
  <c r="CJ48" i="1"/>
  <c r="CI48" i="1"/>
  <c r="CH48" i="1"/>
  <c r="CG48" i="1"/>
  <c r="CF48" i="1"/>
  <c r="CE48" i="1"/>
  <c r="CD48" i="1"/>
  <c r="CC48" i="1"/>
  <c r="CB48" i="1"/>
  <c r="CT47" i="1"/>
  <c r="CS47" i="1"/>
  <c r="CR47" i="1"/>
  <c r="CQ47" i="1"/>
  <c r="CP47" i="1"/>
  <c r="CN47" i="1"/>
  <c r="CM47" i="1"/>
  <c r="CL47" i="1"/>
  <c r="CK47" i="1"/>
  <c r="CJ47" i="1"/>
  <c r="CI47" i="1"/>
  <c r="CH47" i="1"/>
  <c r="CG47" i="1"/>
  <c r="CF47" i="1"/>
  <c r="CE47" i="1"/>
  <c r="CD47" i="1"/>
  <c r="CC47" i="1"/>
  <c r="CB47" i="1"/>
  <c r="CT46" i="1"/>
  <c r="CS46" i="1"/>
  <c r="CR46" i="1"/>
  <c r="CQ46" i="1"/>
  <c r="CP46" i="1"/>
  <c r="CN46" i="1"/>
  <c r="CM46" i="1"/>
  <c r="CL46" i="1"/>
  <c r="CK46" i="1"/>
  <c r="CJ46" i="1"/>
  <c r="CI46" i="1"/>
  <c r="CH46" i="1"/>
  <c r="CG46" i="1"/>
  <c r="CF46" i="1"/>
  <c r="CE46" i="1"/>
  <c r="CD46" i="1"/>
  <c r="CC46" i="1"/>
  <c r="CB46" i="1"/>
  <c r="CT44" i="1"/>
  <c r="CS44" i="1"/>
  <c r="CR44" i="1"/>
  <c r="CQ44" i="1"/>
  <c r="CP44" i="1"/>
  <c r="CN44" i="1"/>
  <c r="CM44" i="1"/>
  <c r="CL44" i="1"/>
  <c r="CK44" i="1"/>
  <c r="CJ44" i="1"/>
  <c r="CI44" i="1"/>
  <c r="CH44" i="1"/>
  <c r="CG44" i="1"/>
  <c r="CF44" i="1"/>
  <c r="CE44" i="1"/>
  <c r="CD44" i="1"/>
  <c r="CC44" i="1"/>
  <c r="CB44" i="1"/>
  <c r="CT43" i="1"/>
  <c r="CS43" i="1"/>
  <c r="CR43" i="1"/>
  <c r="CQ43" i="1"/>
  <c r="CP43" i="1"/>
  <c r="CN43" i="1"/>
  <c r="CM43" i="1"/>
  <c r="CL43" i="1"/>
  <c r="CK43" i="1"/>
  <c r="CJ43" i="1"/>
  <c r="CI43" i="1"/>
  <c r="CH43" i="1"/>
  <c r="CG43" i="1"/>
  <c r="CF43" i="1"/>
  <c r="CE43" i="1"/>
  <c r="CD43" i="1"/>
  <c r="CC43" i="1"/>
  <c r="CB43" i="1"/>
  <c r="CT42" i="1"/>
  <c r="CS42" i="1"/>
  <c r="CR42" i="1"/>
  <c r="CQ42" i="1"/>
  <c r="CP42" i="1"/>
  <c r="CN42" i="1"/>
  <c r="CM42" i="1"/>
  <c r="CL42" i="1"/>
  <c r="CK42" i="1"/>
  <c r="CJ42" i="1"/>
  <c r="CI42" i="1"/>
  <c r="CH42" i="1"/>
  <c r="CG42" i="1"/>
  <c r="CF42" i="1"/>
  <c r="CE42" i="1"/>
  <c r="CD42" i="1"/>
  <c r="CC42" i="1"/>
  <c r="CB42" i="1"/>
  <c r="CT41" i="1"/>
  <c r="CS41" i="1"/>
  <c r="CR41" i="1"/>
  <c r="CQ41" i="1"/>
  <c r="CP41" i="1"/>
  <c r="CN41" i="1"/>
  <c r="CM41" i="1"/>
  <c r="CL41" i="1"/>
  <c r="CK41" i="1"/>
  <c r="CJ41" i="1"/>
  <c r="CI41" i="1"/>
  <c r="CH41" i="1"/>
  <c r="CG41" i="1"/>
  <c r="CF41" i="1"/>
  <c r="CE41" i="1"/>
  <c r="CD41" i="1"/>
  <c r="CC41" i="1"/>
  <c r="CB41" i="1"/>
  <c r="CT40" i="1"/>
  <c r="CS40" i="1"/>
  <c r="CR40" i="1"/>
  <c r="CQ40" i="1"/>
  <c r="CP40" i="1"/>
  <c r="CN40" i="1"/>
  <c r="CM40" i="1"/>
  <c r="CL40" i="1"/>
  <c r="CK40" i="1"/>
  <c r="CJ40" i="1"/>
  <c r="CI40" i="1"/>
  <c r="CH40" i="1"/>
  <c r="CG40" i="1"/>
  <c r="CF40" i="1"/>
  <c r="CE40" i="1"/>
  <c r="CD40" i="1"/>
  <c r="CC40" i="1"/>
  <c r="CB40" i="1"/>
  <c r="CT39" i="1"/>
  <c r="CS39" i="1"/>
  <c r="CR39" i="1"/>
  <c r="CQ39" i="1"/>
  <c r="CP39" i="1"/>
  <c r="CN39" i="1"/>
  <c r="CM39" i="1"/>
  <c r="CL39" i="1"/>
  <c r="CK39" i="1"/>
  <c r="CJ39" i="1"/>
  <c r="CI39" i="1"/>
  <c r="CH39" i="1"/>
  <c r="CG39" i="1"/>
  <c r="CF39" i="1"/>
  <c r="CE39" i="1"/>
  <c r="CD39" i="1"/>
  <c r="CC39" i="1"/>
  <c r="CB39" i="1"/>
  <c r="CT38" i="1"/>
  <c r="CS38" i="1"/>
  <c r="CR38" i="1"/>
  <c r="CQ38" i="1"/>
  <c r="CP38" i="1"/>
  <c r="CN38" i="1"/>
  <c r="CM38" i="1"/>
  <c r="CL38" i="1"/>
  <c r="CK38" i="1"/>
  <c r="CJ38" i="1"/>
  <c r="CI38" i="1"/>
  <c r="CH38" i="1"/>
  <c r="CG38" i="1"/>
  <c r="CF38" i="1"/>
  <c r="CE38" i="1"/>
  <c r="CD38" i="1"/>
  <c r="CC38" i="1"/>
  <c r="CB38" i="1"/>
  <c r="CT35" i="1"/>
  <c r="CS35" i="1"/>
  <c r="CR35" i="1"/>
  <c r="CQ35" i="1"/>
  <c r="CP35" i="1"/>
  <c r="CN35" i="1"/>
  <c r="CM35" i="1"/>
  <c r="CL35" i="1"/>
  <c r="CK35" i="1"/>
  <c r="CJ35" i="1"/>
  <c r="CI35" i="1"/>
  <c r="CH35" i="1"/>
  <c r="CG35" i="1"/>
  <c r="CF35" i="1"/>
  <c r="CE35" i="1"/>
  <c r="CD35" i="1"/>
  <c r="CC35" i="1"/>
  <c r="CB35" i="1"/>
  <c r="CT34" i="1"/>
  <c r="CS34" i="1"/>
  <c r="CR34" i="1"/>
  <c r="CQ34" i="1"/>
  <c r="CP34" i="1"/>
  <c r="CN34" i="1"/>
  <c r="CM34" i="1"/>
  <c r="CL34" i="1"/>
  <c r="CK34" i="1"/>
  <c r="CJ34" i="1"/>
  <c r="CI34" i="1"/>
  <c r="CH34" i="1"/>
  <c r="CG34" i="1"/>
  <c r="CF34" i="1"/>
  <c r="CE34" i="1"/>
  <c r="CD34" i="1"/>
  <c r="CC34" i="1"/>
  <c r="CB34" i="1"/>
  <c r="CT33" i="1"/>
  <c r="CS33" i="1"/>
  <c r="CR33" i="1"/>
  <c r="CQ33" i="1"/>
  <c r="CP33" i="1"/>
  <c r="CN33" i="1"/>
  <c r="CM33" i="1"/>
  <c r="CL33" i="1"/>
  <c r="CK33" i="1"/>
  <c r="CJ33" i="1"/>
  <c r="CI33" i="1"/>
  <c r="CH33" i="1"/>
  <c r="CG33" i="1"/>
  <c r="CF33" i="1"/>
  <c r="CE33" i="1"/>
  <c r="CD33" i="1"/>
  <c r="CC33" i="1"/>
  <c r="CB33" i="1"/>
  <c r="CT32" i="1"/>
  <c r="CS32" i="1"/>
  <c r="CR32" i="1"/>
  <c r="CQ32" i="1"/>
  <c r="CP32" i="1"/>
  <c r="CN32" i="1"/>
  <c r="CM32" i="1"/>
  <c r="CL32" i="1"/>
  <c r="CK32" i="1"/>
  <c r="CJ32" i="1"/>
  <c r="CI32" i="1"/>
  <c r="CH32" i="1"/>
  <c r="CG32" i="1"/>
  <c r="CF32" i="1"/>
  <c r="CE32" i="1"/>
  <c r="CD32" i="1"/>
  <c r="CC32" i="1"/>
  <c r="CB32" i="1"/>
  <c r="CT31" i="1"/>
  <c r="CS31" i="1"/>
  <c r="CR31" i="1"/>
  <c r="CQ31" i="1"/>
  <c r="CP31" i="1"/>
  <c r="CN31" i="1"/>
  <c r="CM31" i="1"/>
  <c r="CL31" i="1"/>
  <c r="CK31" i="1"/>
  <c r="CJ31" i="1"/>
  <c r="CI31" i="1"/>
  <c r="CH31" i="1"/>
  <c r="CG31" i="1"/>
  <c r="CF31" i="1"/>
  <c r="CE31" i="1"/>
  <c r="CD31" i="1"/>
  <c r="CC31" i="1"/>
  <c r="CB31" i="1"/>
  <c r="CT29" i="1"/>
  <c r="CS29" i="1"/>
  <c r="CR29" i="1"/>
  <c r="CQ29" i="1"/>
  <c r="CP29" i="1"/>
  <c r="CN29" i="1"/>
  <c r="CM29" i="1"/>
  <c r="CL29" i="1"/>
  <c r="CK29" i="1"/>
  <c r="CJ29" i="1"/>
  <c r="CI29" i="1"/>
  <c r="CH29" i="1"/>
  <c r="CG29" i="1"/>
  <c r="CF29" i="1"/>
  <c r="CE29" i="1"/>
  <c r="CD29" i="1"/>
  <c r="CC29" i="1"/>
  <c r="CB29" i="1"/>
  <c r="CT28" i="1"/>
  <c r="CS28" i="1"/>
  <c r="CR28" i="1"/>
  <c r="CQ28" i="1"/>
  <c r="CP28" i="1"/>
  <c r="CN28" i="1"/>
  <c r="CM28" i="1"/>
  <c r="CL28" i="1"/>
  <c r="CK28" i="1"/>
  <c r="CJ28" i="1"/>
  <c r="CI28" i="1"/>
  <c r="CH28" i="1"/>
  <c r="CG28" i="1"/>
  <c r="CF28" i="1"/>
  <c r="CE28" i="1"/>
  <c r="CD28" i="1"/>
  <c r="CC28" i="1"/>
  <c r="CB28" i="1"/>
  <c r="CT27" i="1"/>
  <c r="CS27" i="1"/>
  <c r="CR27" i="1"/>
  <c r="CQ27" i="1"/>
  <c r="CP27" i="1"/>
  <c r="CN27" i="1"/>
  <c r="CM27" i="1"/>
  <c r="CL27" i="1"/>
  <c r="CK27" i="1"/>
  <c r="CJ27" i="1"/>
  <c r="CI27" i="1"/>
  <c r="CH27" i="1"/>
  <c r="CG27" i="1"/>
  <c r="CF27" i="1"/>
  <c r="CE27" i="1"/>
  <c r="CD27" i="1"/>
  <c r="CC27" i="1"/>
  <c r="CB27" i="1"/>
  <c r="CT26" i="1"/>
  <c r="CS26" i="1"/>
  <c r="CR26" i="1"/>
  <c r="CQ26" i="1"/>
  <c r="CP26" i="1"/>
  <c r="CN26" i="1"/>
  <c r="CM26" i="1"/>
  <c r="CL26" i="1"/>
  <c r="CK26" i="1"/>
  <c r="CJ26" i="1"/>
  <c r="CI26" i="1"/>
  <c r="CH26" i="1"/>
  <c r="CG26" i="1"/>
  <c r="CF26" i="1"/>
  <c r="CE26" i="1"/>
  <c r="CD26" i="1"/>
  <c r="CC26" i="1"/>
  <c r="CB26" i="1"/>
  <c r="CT24" i="1"/>
  <c r="CS24" i="1"/>
  <c r="CR24" i="1"/>
  <c r="CQ24" i="1"/>
  <c r="CP24" i="1"/>
  <c r="CN24" i="1"/>
  <c r="CM24" i="1"/>
  <c r="CL24" i="1"/>
  <c r="CK24" i="1"/>
  <c r="CJ24" i="1"/>
  <c r="CI24" i="1"/>
  <c r="CH24" i="1"/>
  <c r="CG24" i="1"/>
  <c r="CF24" i="1"/>
  <c r="CE24" i="1"/>
  <c r="CD24" i="1"/>
  <c r="CC24" i="1"/>
  <c r="CB24" i="1"/>
  <c r="CT23" i="1"/>
  <c r="CS23" i="1"/>
  <c r="CR23" i="1"/>
  <c r="CQ23" i="1"/>
  <c r="CP23" i="1"/>
  <c r="CN23" i="1"/>
  <c r="CM23" i="1"/>
  <c r="CL23" i="1"/>
  <c r="CK23" i="1"/>
  <c r="CJ23" i="1"/>
  <c r="CI23" i="1"/>
  <c r="CH23" i="1"/>
  <c r="CG23" i="1"/>
  <c r="CF23" i="1"/>
  <c r="CE23" i="1"/>
  <c r="CD23" i="1"/>
  <c r="CC23" i="1"/>
  <c r="CB23" i="1"/>
  <c r="CT22" i="1"/>
  <c r="CS22" i="1"/>
  <c r="CR22" i="1"/>
  <c r="CQ22" i="1"/>
  <c r="CP22" i="1"/>
  <c r="CN22" i="1"/>
  <c r="CM22" i="1"/>
  <c r="CL22" i="1"/>
  <c r="CK22" i="1"/>
  <c r="CJ22" i="1"/>
  <c r="CI22" i="1"/>
  <c r="CH22" i="1"/>
  <c r="CG22" i="1"/>
  <c r="CF22" i="1"/>
  <c r="CE22" i="1"/>
  <c r="CD22" i="1"/>
  <c r="CC22" i="1"/>
  <c r="CB22" i="1"/>
  <c r="CT21" i="1"/>
  <c r="CS21" i="1"/>
  <c r="CR21" i="1"/>
  <c r="CQ21" i="1"/>
  <c r="CP21" i="1"/>
  <c r="CN21" i="1"/>
  <c r="CM21" i="1"/>
  <c r="CL21" i="1"/>
  <c r="CK21" i="1"/>
  <c r="CJ21" i="1"/>
  <c r="CI21" i="1"/>
  <c r="CH21" i="1"/>
  <c r="CG21" i="1"/>
  <c r="CF21" i="1"/>
  <c r="CE21" i="1"/>
  <c r="CD21" i="1"/>
  <c r="CC21" i="1"/>
  <c r="CB21" i="1"/>
  <c r="CT18" i="1"/>
  <c r="CS18" i="1"/>
  <c r="CR18" i="1"/>
  <c r="CQ18" i="1"/>
  <c r="CP18" i="1"/>
  <c r="CN18" i="1"/>
  <c r="CM18" i="1"/>
  <c r="CL18" i="1"/>
  <c r="CK18" i="1"/>
  <c r="CJ18" i="1"/>
  <c r="CI18" i="1"/>
  <c r="CH18" i="1"/>
  <c r="CG18" i="1"/>
  <c r="CF18" i="1"/>
  <c r="CE18" i="1"/>
  <c r="CD18" i="1"/>
  <c r="CC18" i="1"/>
  <c r="CB18" i="1"/>
  <c r="CT17" i="1"/>
  <c r="CS17" i="1"/>
  <c r="CR17" i="1"/>
  <c r="CQ17" i="1"/>
  <c r="CP17" i="1"/>
  <c r="CN17" i="1"/>
  <c r="CM17" i="1"/>
  <c r="CL17" i="1"/>
  <c r="CK17" i="1"/>
  <c r="CJ17" i="1"/>
  <c r="CI17" i="1"/>
  <c r="CH17" i="1"/>
  <c r="CG17" i="1"/>
  <c r="CF17" i="1"/>
  <c r="CE17" i="1"/>
  <c r="CD17" i="1"/>
  <c r="CC17" i="1"/>
  <c r="CB17" i="1"/>
  <c r="CT16" i="1"/>
  <c r="CS16" i="1"/>
  <c r="CR16" i="1"/>
  <c r="CQ16" i="1"/>
  <c r="CP16" i="1"/>
  <c r="CN16" i="1"/>
  <c r="CM16" i="1"/>
  <c r="CL16" i="1"/>
  <c r="CK16" i="1"/>
  <c r="CJ16" i="1"/>
  <c r="CI16" i="1"/>
  <c r="CH16" i="1"/>
  <c r="CG16" i="1"/>
  <c r="CF16" i="1"/>
  <c r="CE16" i="1"/>
  <c r="CD16" i="1"/>
  <c r="CC16" i="1"/>
  <c r="CB16" i="1"/>
  <c r="CT14" i="1"/>
  <c r="CS14" i="1"/>
  <c r="CR14" i="1"/>
  <c r="CQ14" i="1"/>
  <c r="CP14" i="1"/>
  <c r="CN14" i="1"/>
  <c r="CM14" i="1"/>
  <c r="CL14" i="1"/>
  <c r="CK14" i="1"/>
  <c r="CJ14" i="1"/>
  <c r="CI14" i="1"/>
  <c r="CH14" i="1"/>
  <c r="CG14" i="1"/>
  <c r="CF14" i="1"/>
  <c r="CE14" i="1"/>
  <c r="CD14" i="1"/>
  <c r="CC14" i="1"/>
  <c r="CB14" i="1"/>
  <c r="CT13" i="1"/>
  <c r="CS13" i="1"/>
  <c r="CR13" i="1"/>
  <c r="CQ13" i="1"/>
  <c r="CP13" i="1"/>
  <c r="CN13" i="1"/>
  <c r="CM13" i="1"/>
  <c r="CL13" i="1"/>
  <c r="CK13" i="1"/>
  <c r="CJ13" i="1"/>
  <c r="CI13" i="1"/>
  <c r="CH13" i="1"/>
  <c r="CG13" i="1"/>
  <c r="CF13" i="1"/>
  <c r="CE13" i="1"/>
  <c r="CD13" i="1"/>
  <c r="CC13" i="1"/>
  <c r="CB13" i="1"/>
  <c r="CT12" i="1"/>
  <c r="CS12" i="1"/>
  <c r="CR12" i="1"/>
  <c r="CQ12" i="1"/>
  <c r="CP12" i="1"/>
  <c r="CN12" i="1"/>
  <c r="CM12" i="1"/>
  <c r="CL12" i="1"/>
  <c r="CK12" i="1"/>
  <c r="CJ12" i="1"/>
  <c r="CI12" i="1"/>
  <c r="CH12" i="1"/>
  <c r="CG12" i="1"/>
  <c r="CF12" i="1"/>
  <c r="CE12" i="1"/>
  <c r="CD12" i="1"/>
  <c r="CC12" i="1"/>
  <c r="CB12" i="1"/>
  <c r="CT11" i="1"/>
  <c r="CS11" i="1"/>
  <c r="CR11" i="1"/>
  <c r="CQ11" i="1"/>
  <c r="CP11" i="1"/>
  <c r="CN11" i="1"/>
  <c r="CM11" i="1"/>
  <c r="CL11" i="1"/>
  <c r="CK11" i="1"/>
  <c r="CJ11" i="1"/>
  <c r="CI11" i="1"/>
  <c r="CH11" i="1"/>
  <c r="CG11" i="1"/>
  <c r="CF11" i="1"/>
  <c r="CE11" i="1"/>
  <c r="CD11" i="1"/>
  <c r="CC11" i="1"/>
  <c r="CB11" i="1"/>
  <c r="CT10" i="1"/>
  <c r="CS10" i="1"/>
  <c r="CR10" i="1"/>
  <c r="CQ10" i="1"/>
  <c r="CP10" i="1"/>
  <c r="CN10" i="1"/>
  <c r="CM10" i="1"/>
  <c r="CL10" i="1"/>
  <c r="CK10" i="1"/>
  <c r="CJ10" i="1"/>
  <c r="CI10" i="1"/>
  <c r="CH10" i="1"/>
  <c r="CG10" i="1"/>
  <c r="CF10" i="1"/>
  <c r="CE10" i="1"/>
  <c r="CD10" i="1"/>
  <c r="CC10" i="1"/>
  <c r="CB10" i="1"/>
  <c r="CT7" i="1"/>
  <c r="CS7" i="1"/>
  <c r="CR7" i="1"/>
  <c r="CQ7" i="1"/>
  <c r="CP7" i="1"/>
  <c r="CN7" i="1"/>
  <c r="CM7" i="1"/>
  <c r="CL7" i="1"/>
  <c r="CK7" i="1"/>
  <c r="CJ7" i="1"/>
  <c r="CI7" i="1"/>
  <c r="CH7" i="1"/>
  <c r="CG7" i="1"/>
  <c r="CF7" i="1"/>
  <c r="CE7" i="1"/>
  <c r="CD7" i="1"/>
  <c r="CC7" i="1"/>
  <c r="CB7" i="1"/>
  <c r="CO7" i="1" l="1"/>
  <c r="CO9" i="1"/>
  <c r="CO10" i="1"/>
  <c r="CO11" i="1"/>
  <c r="CO12" i="1"/>
  <c r="CO13" i="1"/>
  <c r="CO14" i="1"/>
  <c r="CO16" i="1"/>
  <c r="CO17" i="1"/>
  <c r="CO18" i="1"/>
  <c r="CO20" i="1"/>
  <c r="CO21" i="1"/>
  <c r="CO22" i="1"/>
  <c r="CO23" i="1"/>
  <c r="CO24" i="1"/>
  <c r="CO26" i="1"/>
  <c r="CO27" i="1"/>
  <c r="CO28" i="1"/>
  <c r="CO29" i="1"/>
  <c r="CO31" i="1"/>
  <c r="CO32" i="1"/>
  <c r="CO33" i="1"/>
  <c r="CO34" i="1"/>
  <c r="CO35" i="1"/>
  <c r="CO37" i="1"/>
  <c r="CO38" i="1"/>
  <c r="CO39" i="1"/>
  <c r="CO40" i="1"/>
  <c r="CO41" i="1"/>
  <c r="CO42" i="1"/>
  <c r="CO43" i="1"/>
  <c r="CO44" i="1"/>
  <c r="CO46" i="1"/>
  <c r="CO47" i="1"/>
  <c r="CO48" i="1"/>
  <c r="CO49" i="1"/>
  <c r="CO50" i="1"/>
  <c r="CO52" i="1"/>
  <c r="CO53" i="1"/>
  <c r="CO54" i="1"/>
  <c r="CO55" i="1"/>
  <c r="DY56" i="1"/>
  <c r="BB56" i="1"/>
  <c r="CA56" i="1"/>
  <c r="AC56" i="1"/>
  <c r="CZ56" i="1"/>
  <c r="ER55" i="1"/>
  <c r="EQ55" i="1"/>
  <c r="EP55" i="1"/>
  <c r="EO55" i="1"/>
  <c r="EN55" i="1"/>
  <c r="EL55" i="1"/>
  <c r="EK55" i="1"/>
  <c r="EJ55" i="1"/>
  <c r="EI55" i="1"/>
  <c r="EH55" i="1"/>
  <c r="EG55" i="1"/>
  <c r="EF55" i="1"/>
  <c r="EE55" i="1"/>
  <c r="ED55" i="1"/>
  <c r="EC55" i="1"/>
  <c r="EB55" i="1"/>
  <c r="EA55" i="1"/>
  <c r="DZ55" i="1"/>
  <c r="ER54" i="1"/>
  <c r="EQ54" i="1"/>
  <c r="EP54" i="1"/>
  <c r="EO54" i="1"/>
  <c r="EN54" i="1"/>
  <c r="EL54" i="1"/>
  <c r="EK54" i="1"/>
  <c r="EJ54" i="1"/>
  <c r="EI54" i="1"/>
  <c r="EH54" i="1"/>
  <c r="EG54" i="1"/>
  <c r="EF54" i="1"/>
  <c r="EE54" i="1"/>
  <c r="ED54" i="1"/>
  <c r="EC54" i="1"/>
  <c r="EB54" i="1"/>
  <c r="EA54" i="1"/>
  <c r="DZ54" i="1"/>
  <c r="ER53" i="1"/>
  <c r="EQ53" i="1"/>
  <c r="EP53" i="1"/>
  <c r="EO53" i="1"/>
  <c r="EN53" i="1"/>
  <c r="EL53" i="1"/>
  <c r="EK53" i="1"/>
  <c r="EJ53" i="1"/>
  <c r="EI53" i="1"/>
  <c r="EH53" i="1"/>
  <c r="EG53" i="1"/>
  <c r="EF53" i="1"/>
  <c r="EE53" i="1"/>
  <c r="ED53" i="1"/>
  <c r="EC53" i="1"/>
  <c r="EB53" i="1"/>
  <c r="EA53" i="1"/>
  <c r="DZ53" i="1"/>
  <c r="ER50" i="1"/>
  <c r="EQ50" i="1"/>
  <c r="EP50" i="1"/>
  <c r="EO50" i="1"/>
  <c r="EN50" i="1"/>
  <c r="EL50" i="1"/>
  <c r="EK50" i="1"/>
  <c r="EJ50" i="1"/>
  <c r="EI50" i="1"/>
  <c r="EH50" i="1"/>
  <c r="EG50" i="1"/>
  <c r="EF50" i="1"/>
  <c r="EE50" i="1"/>
  <c r="ED50" i="1"/>
  <c r="EC50" i="1"/>
  <c r="EB50" i="1"/>
  <c r="EA50" i="1"/>
  <c r="DZ50" i="1"/>
  <c r="ER49" i="1"/>
  <c r="EQ49" i="1"/>
  <c r="EP49" i="1"/>
  <c r="EO49" i="1"/>
  <c r="EN49" i="1"/>
  <c r="EL49" i="1"/>
  <c r="EK49" i="1"/>
  <c r="EJ49" i="1"/>
  <c r="EI49" i="1"/>
  <c r="EH49" i="1"/>
  <c r="EG49" i="1"/>
  <c r="EF49" i="1"/>
  <c r="EE49" i="1"/>
  <c r="ED49" i="1"/>
  <c r="EC49" i="1"/>
  <c r="EB49" i="1"/>
  <c r="EA49" i="1"/>
  <c r="DZ49" i="1"/>
  <c r="ER48" i="1"/>
  <c r="EQ48" i="1"/>
  <c r="EP48" i="1"/>
  <c r="EO48" i="1"/>
  <c r="EN48" i="1"/>
  <c r="EL48" i="1"/>
  <c r="EK48" i="1"/>
  <c r="EJ48" i="1"/>
  <c r="EI48" i="1"/>
  <c r="EH48" i="1"/>
  <c r="EG48" i="1"/>
  <c r="EF48" i="1"/>
  <c r="EE48" i="1"/>
  <c r="ED48" i="1"/>
  <c r="EC48" i="1"/>
  <c r="EB48" i="1"/>
  <c r="EA48" i="1"/>
  <c r="DZ48" i="1"/>
  <c r="ER47" i="1"/>
  <c r="EQ47" i="1"/>
  <c r="EP47" i="1"/>
  <c r="EO47" i="1"/>
  <c r="EN47" i="1"/>
  <c r="EL47" i="1"/>
  <c r="EK47" i="1"/>
  <c r="EJ47" i="1"/>
  <c r="EI47" i="1"/>
  <c r="EH47" i="1"/>
  <c r="EG47" i="1"/>
  <c r="EF47" i="1"/>
  <c r="EE47" i="1"/>
  <c r="ED47" i="1"/>
  <c r="EC47" i="1"/>
  <c r="EB47" i="1"/>
  <c r="EA47" i="1"/>
  <c r="DZ47" i="1"/>
  <c r="ER46" i="1"/>
  <c r="EQ46" i="1"/>
  <c r="EP46" i="1"/>
  <c r="EO46" i="1"/>
  <c r="EN46" i="1"/>
  <c r="EL46" i="1"/>
  <c r="EK46" i="1"/>
  <c r="EJ46" i="1"/>
  <c r="EI46" i="1"/>
  <c r="EH46" i="1"/>
  <c r="EG46" i="1"/>
  <c r="EF46" i="1"/>
  <c r="EE46" i="1"/>
  <c r="ED46" i="1"/>
  <c r="EC46" i="1"/>
  <c r="EB46" i="1"/>
  <c r="EA46" i="1"/>
  <c r="DZ46" i="1"/>
  <c r="ER44" i="1"/>
  <c r="EQ44" i="1"/>
  <c r="EP44" i="1"/>
  <c r="EO44" i="1"/>
  <c r="EN44" i="1"/>
  <c r="EL44" i="1"/>
  <c r="EK44" i="1"/>
  <c r="EJ44" i="1"/>
  <c r="EI44" i="1"/>
  <c r="EH44" i="1"/>
  <c r="EG44" i="1"/>
  <c r="EF44" i="1"/>
  <c r="EE44" i="1"/>
  <c r="ED44" i="1"/>
  <c r="EC44" i="1"/>
  <c r="EB44" i="1"/>
  <c r="EA44" i="1"/>
  <c r="DZ44" i="1"/>
  <c r="ER43" i="1"/>
  <c r="EQ43" i="1"/>
  <c r="EP43" i="1"/>
  <c r="EO43" i="1"/>
  <c r="EN43" i="1"/>
  <c r="EL43" i="1"/>
  <c r="EK43" i="1"/>
  <c r="EJ43" i="1"/>
  <c r="EI43" i="1"/>
  <c r="EH43" i="1"/>
  <c r="EG43" i="1"/>
  <c r="EF43" i="1"/>
  <c r="EE43" i="1"/>
  <c r="ED43" i="1"/>
  <c r="EC43" i="1"/>
  <c r="EB43" i="1"/>
  <c r="EA43" i="1"/>
  <c r="DZ43" i="1"/>
  <c r="ER42" i="1"/>
  <c r="EQ42" i="1"/>
  <c r="EP42" i="1"/>
  <c r="EO42" i="1"/>
  <c r="EN42" i="1"/>
  <c r="EL42" i="1"/>
  <c r="EK42" i="1"/>
  <c r="EJ42" i="1"/>
  <c r="EI42" i="1"/>
  <c r="EH42" i="1"/>
  <c r="EG42" i="1"/>
  <c r="EF42" i="1"/>
  <c r="EE42" i="1"/>
  <c r="ED42" i="1"/>
  <c r="EC42" i="1"/>
  <c r="EB42" i="1"/>
  <c r="EA42" i="1"/>
  <c r="DZ42" i="1"/>
  <c r="ER41" i="1"/>
  <c r="EQ41" i="1"/>
  <c r="EP41" i="1"/>
  <c r="EO41" i="1"/>
  <c r="EN41" i="1"/>
  <c r="EL41" i="1"/>
  <c r="EK41" i="1"/>
  <c r="EJ41" i="1"/>
  <c r="EI41" i="1"/>
  <c r="EH41" i="1"/>
  <c r="EG41" i="1"/>
  <c r="EF41" i="1"/>
  <c r="EE41" i="1"/>
  <c r="ED41" i="1"/>
  <c r="EC41" i="1"/>
  <c r="EB41" i="1"/>
  <c r="EA41" i="1"/>
  <c r="DZ41" i="1"/>
  <c r="ER40" i="1"/>
  <c r="EQ40" i="1"/>
  <c r="EP40" i="1"/>
  <c r="EO40" i="1"/>
  <c r="EN40" i="1"/>
  <c r="EL40" i="1"/>
  <c r="EK40" i="1"/>
  <c r="EJ40" i="1"/>
  <c r="EI40" i="1"/>
  <c r="EH40" i="1"/>
  <c r="EG40" i="1"/>
  <c r="EF40" i="1"/>
  <c r="EE40" i="1"/>
  <c r="ED40" i="1"/>
  <c r="EC40" i="1"/>
  <c r="EB40" i="1"/>
  <c r="EA40" i="1"/>
  <c r="DZ40" i="1"/>
  <c r="ER39" i="1"/>
  <c r="EQ39" i="1"/>
  <c r="EP39" i="1"/>
  <c r="EO39" i="1"/>
  <c r="EN39" i="1"/>
  <c r="EL39" i="1"/>
  <c r="EK39" i="1"/>
  <c r="EJ39" i="1"/>
  <c r="EI39" i="1"/>
  <c r="EH39" i="1"/>
  <c r="EG39" i="1"/>
  <c r="EF39" i="1"/>
  <c r="EE39" i="1"/>
  <c r="ED39" i="1"/>
  <c r="EC39" i="1"/>
  <c r="EB39" i="1"/>
  <c r="EA39" i="1"/>
  <c r="DZ39" i="1"/>
  <c r="ER38" i="1"/>
  <c r="EQ38" i="1"/>
  <c r="EP38" i="1"/>
  <c r="EO38" i="1"/>
  <c r="EN38" i="1"/>
  <c r="EL38" i="1"/>
  <c r="EK38" i="1"/>
  <c r="EJ38" i="1"/>
  <c r="EI38" i="1"/>
  <c r="EH38" i="1"/>
  <c r="EG38" i="1"/>
  <c r="EF38" i="1"/>
  <c r="EE38" i="1"/>
  <c r="ED38" i="1"/>
  <c r="EC38" i="1"/>
  <c r="EB38" i="1"/>
  <c r="EA38" i="1"/>
  <c r="DZ38" i="1"/>
  <c r="ER35" i="1"/>
  <c r="EQ35" i="1"/>
  <c r="EP35" i="1"/>
  <c r="EO35" i="1"/>
  <c r="EN35" i="1"/>
  <c r="EL35" i="1"/>
  <c r="EK35" i="1"/>
  <c r="EJ35" i="1"/>
  <c r="EI35" i="1"/>
  <c r="EH35" i="1"/>
  <c r="EG35" i="1"/>
  <c r="EF35" i="1"/>
  <c r="EE35" i="1"/>
  <c r="ED35" i="1"/>
  <c r="EC35" i="1"/>
  <c r="EB35" i="1"/>
  <c r="EA35" i="1"/>
  <c r="DZ35" i="1"/>
  <c r="ER34" i="1"/>
  <c r="EQ34" i="1"/>
  <c r="EP34" i="1"/>
  <c r="EO34" i="1"/>
  <c r="EN34" i="1"/>
  <c r="EL34" i="1"/>
  <c r="EK34" i="1"/>
  <c r="EJ34" i="1"/>
  <c r="EI34" i="1"/>
  <c r="EH34" i="1"/>
  <c r="EG34" i="1"/>
  <c r="EF34" i="1"/>
  <c r="EE34" i="1"/>
  <c r="ED34" i="1"/>
  <c r="EC34" i="1"/>
  <c r="EB34" i="1"/>
  <c r="EA34" i="1"/>
  <c r="DZ34" i="1"/>
  <c r="ER33" i="1"/>
  <c r="EQ33" i="1"/>
  <c r="EP33" i="1"/>
  <c r="EO33" i="1"/>
  <c r="EN33" i="1"/>
  <c r="EL33" i="1"/>
  <c r="EK33" i="1"/>
  <c r="EJ33" i="1"/>
  <c r="EI33" i="1"/>
  <c r="EH33" i="1"/>
  <c r="EG33" i="1"/>
  <c r="EF33" i="1"/>
  <c r="EE33" i="1"/>
  <c r="ED33" i="1"/>
  <c r="EC33" i="1"/>
  <c r="EB33" i="1"/>
  <c r="EA33" i="1"/>
  <c r="DZ33" i="1"/>
  <c r="ER32" i="1"/>
  <c r="EQ32" i="1"/>
  <c r="EP32" i="1"/>
  <c r="EO32" i="1"/>
  <c r="EN32" i="1"/>
  <c r="EL32" i="1"/>
  <c r="EK32" i="1"/>
  <c r="EJ32" i="1"/>
  <c r="EI32" i="1"/>
  <c r="EH32" i="1"/>
  <c r="EG32" i="1"/>
  <c r="EF32" i="1"/>
  <c r="EE32" i="1"/>
  <c r="ED32" i="1"/>
  <c r="EC32" i="1"/>
  <c r="EB32" i="1"/>
  <c r="EA32" i="1"/>
  <c r="DZ32" i="1"/>
  <c r="ER31" i="1"/>
  <c r="EQ31" i="1"/>
  <c r="EP31" i="1"/>
  <c r="EO31" i="1"/>
  <c r="EN31" i="1"/>
  <c r="EL31" i="1"/>
  <c r="EK31" i="1"/>
  <c r="EJ31" i="1"/>
  <c r="EI31" i="1"/>
  <c r="EH31" i="1"/>
  <c r="EG31" i="1"/>
  <c r="EF31" i="1"/>
  <c r="EE31" i="1"/>
  <c r="ED31" i="1"/>
  <c r="EC31" i="1"/>
  <c r="EB31" i="1"/>
  <c r="EA31" i="1"/>
  <c r="DZ31" i="1"/>
  <c r="ER29" i="1"/>
  <c r="EQ29" i="1"/>
  <c r="EP29" i="1"/>
  <c r="EO29" i="1"/>
  <c r="EN29" i="1"/>
  <c r="EL29" i="1"/>
  <c r="EK29" i="1"/>
  <c r="EJ29" i="1"/>
  <c r="EI29" i="1"/>
  <c r="EH29" i="1"/>
  <c r="EG29" i="1"/>
  <c r="EF29" i="1"/>
  <c r="EE29" i="1"/>
  <c r="ED29" i="1"/>
  <c r="EC29" i="1"/>
  <c r="EB29" i="1"/>
  <c r="EA29" i="1"/>
  <c r="DZ29" i="1"/>
  <c r="ER28" i="1"/>
  <c r="EQ28" i="1"/>
  <c r="EP28" i="1"/>
  <c r="EO28" i="1"/>
  <c r="EN28" i="1"/>
  <c r="EL28" i="1"/>
  <c r="EK28" i="1"/>
  <c r="EJ28" i="1"/>
  <c r="EI28" i="1"/>
  <c r="EH28" i="1"/>
  <c r="EG28" i="1"/>
  <c r="EF28" i="1"/>
  <c r="EE28" i="1"/>
  <c r="ED28" i="1"/>
  <c r="EC28" i="1"/>
  <c r="EB28" i="1"/>
  <c r="EA28" i="1"/>
  <c r="DZ28" i="1"/>
  <c r="ER27" i="1"/>
  <c r="EQ27" i="1"/>
  <c r="EP27" i="1"/>
  <c r="EO27" i="1"/>
  <c r="EN27" i="1"/>
  <c r="EL27" i="1"/>
  <c r="EK27" i="1"/>
  <c r="EJ27" i="1"/>
  <c r="EI27" i="1"/>
  <c r="EH27" i="1"/>
  <c r="EG27" i="1"/>
  <c r="EF27" i="1"/>
  <c r="EE27" i="1"/>
  <c r="ED27" i="1"/>
  <c r="EC27" i="1"/>
  <c r="EB27" i="1"/>
  <c r="EA27" i="1"/>
  <c r="DZ27" i="1"/>
  <c r="ER26" i="1"/>
  <c r="EQ26" i="1"/>
  <c r="EP26" i="1"/>
  <c r="EO26" i="1"/>
  <c r="EN26" i="1"/>
  <c r="EL26" i="1"/>
  <c r="EK26" i="1"/>
  <c r="EJ26" i="1"/>
  <c r="EI26" i="1"/>
  <c r="EH26" i="1"/>
  <c r="EG26" i="1"/>
  <c r="EF26" i="1"/>
  <c r="EE26" i="1"/>
  <c r="ED26" i="1"/>
  <c r="EC26" i="1"/>
  <c r="EB26" i="1"/>
  <c r="EA26" i="1"/>
  <c r="DZ26" i="1"/>
  <c r="ER24" i="1"/>
  <c r="EQ24" i="1"/>
  <c r="EP24" i="1"/>
  <c r="EO24" i="1"/>
  <c r="EN24" i="1"/>
  <c r="EL24" i="1"/>
  <c r="EK24" i="1"/>
  <c r="EJ24" i="1"/>
  <c r="EI24" i="1"/>
  <c r="EH24" i="1"/>
  <c r="EG24" i="1"/>
  <c r="EF24" i="1"/>
  <c r="EE24" i="1"/>
  <c r="ED24" i="1"/>
  <c r="EC24" i="1"/>
  <c r="EB24" i="1"/>
  <c r="EA24" i="1"/>
  <c r="DZ24" i="1"/>
  <c r="ER23" i="1"/>
  <c r="EQ23" i="1"/>
  <c r="EP23" i="1"/>
  <c r="EO23" i="1"/>
  <c r="EN23" i="1"/>
  <c r="EL23" i="1"/>
  <c r="EK23" i="1"/>
  <c r="EJ23" i="1"/>
  <c r="EI23" i="1"/>
  <c r="EH23" i="1"/>
  <c r="EG23" i="1"/>
  <c r="EF23" i="1"/>
  <c r="EE23" i="1"/>
  <c r="ED23" i="1"/>
  <c r="EC23" i="1"/>
  <c r="EB23" i="1"/>
  <c r="EA23" i="1"/>
  <c r="DZ23" i="1"/>
  <c r="ER22" i="1"/>
  <c r="EQ22" i="1"/>
  <c r="EP22" i="1"/>
  <c r="EO22" i="1"/>
  <c r="EN22" i="1"/>
  <c r="EL22" i="1"/>
  <c r="EK22" i="1"/>
  <c r="EJ22" i="1"/>
  <c r="EI22" i="1"/>
  <c r="EH22" i="1"/>
  <c r="EG22" i="1"/>
  <c r="EF22" i="1"/>
  <c r="EE22" i="1"/>
  <c r="ED22" i="1"/>
  <c r="EC22" i="1"/>
  <c r="EB22" i="1"/>
  <c r="EA22" i="1"/>
  <c r="DZ22" i="1"/>
  <c r="ER21" i="1"/>
  <c r="EQ21" i="1"/>
  <c r="EP21" i="1"/>
  <c r="EO21" i="1"/>
  <c r="EN21" i="1"/>
  <c r="EL21" i="1"/>
  <c r="EK21" i="1"/>
  <c r="EJ21" i="1"/>
  <c r="EI21" i="1"/>
  <c r="EH21" i="1"/>
  <c r="EG21" i="1"/>
  <c r="EF21" i="1"/>
  <c r="EE21" i="1"/>
  <c r="ED21" i="1"/>
  <c r="EC21" i="1"/>
  <c r="EB21" i="1"/>
  <c r="EA21" i="1"/>
  <c r="DZ21" i="1"/>
  <c r="ER18" i="1"/>
  <c r="EQ18" i="1"/>
  <c r="EP18" i="1"/>
  <c r="EO18" i="1"/>
  <c r="EN18" i="1"/>
  <c r="EL18" i="1"/>
  <c r="EK18" i="1"/>
  <c r="EJ18" i="1"/>
  <c r="EI18" i="1"/>
  <c r="EH18" i="1"/>
  <c r="EG18" i="1"/>
  <c r="EF18" i="1"/>
  <c r="EE18" i="1"/>
  <c r="ED18" i="1"/>
  <c r="EC18" i="1"/>
  <c r="EB18" i="1"/>
  <c r="EA18" i="1"/>
  <c r="DZ18" i="1"/>
  <c r="ER17" i="1"/>
  <c r="EQ17" i="1"/>
  <c r="EP17" i="1"/>
  <c r="EO17" i="1"/>
  <c r="EN17" i="1"/>
  <c r="EL17" i="1"/>
  <c r="EK17" i="1"/>
  <c r="EJ17" i="1"/>
  <c r="EI17" i="1"/>
  <c r="EH17" i="1"/>
  <c r="EG17" i="1"/>
  <c r="EF17" i="1"/>
  <c r="EE17" i="1"/>
  <c r="ED17" i="1"/>
  <c r="EC17" i="1"/>
  <c r="EB17" i="1"/>
  <c r="EA17" i="1"/>
  <c r="DZ17" i="1"/>
  <c r="ER16" i="1"/>
  <c r="EQ16" i="1"/>
  <c r="EP16" i="1"/>
  <c r="EO16" i="1"/>
  <c r="EN16" i="1"/>
  <c r="EL16" i="1"/>
  <c r="EK16" i="1"/>
  <c r="EJ16" i="1"/>
  <c r="EI16" i="1"/>
  <c r="EH16" i="1"/>
  <c r="EG16" i="1"/>
  <c r="EF16" i="1"/>
  <c r="EE16" i="1"/>
  <c r="ED16" i="1"/>
  <c r="EC16" i="1"/>
  <c r="EB16" i="1"/>
  <c r="EA16" i="1"/>
  <c r="DZ16" i="1"/>
  <c r="ER14" i="1"/>
  <c r="EQ14" i="1"/>
  <c r="EP14" i="1"/>
  <c r="EO14" i="1"/>
  <c r="EN14" i="1"/>
  <c r="EL14" i="1"/>
  <c r="EK14" i="1"/>
  <c r="EJ14" i="1"/>
  <c r="EI14" i="1"/>
  <c r="EH14" i="1"/>
  <c r="EG14" i="1"/>
  <c r="EF14" i="1"/>
  <c r="EE14" i="1"/>
  <c r="ED14" i="1"/>
  <c r="EC14" i="1"/>
  <c r="EB14" i="1"/>
  <c r="EA14" i="1"/>
  <c r="DZ14" i="1"/>
  <c r="ER13" i="1"/>
  <c r="EQ13" i="1"/>
  <c r="EP13" i="1"/>
  <c r="EO13" i="1"/>
  <c r="EN13" i="1"/>
  <c r="EL13" i="1"/>
  <c r="EK13" i="1"/>
  <c r="EJ13" i="1"/>
  <c r="EI13" i="1"/>
  <c r="EH13" i="1"/>
  <c r="EG13" i="1"/>
  <c r="EF13" i="1"/>
  <c r="EE13" i="1"/>
  <c r="ED13" i="1"/>
  <c r="EC13" i="1"/>
  <c r="EB13" i="1"/>
  <c r="EA13" i="1"/>
  <c r="DZ13" i="1"/>
  <c r="ER12" i="1"/>
  <c r="EQ12" i="1"/>
  <c r="EP12" i="1"/>
  <c r="EO12" i="1"/>
  <c r="EN12" i="1"/>
  <c r="EL12" i="1"/>
  <c r="EK12" i="1"/>
  <c r="EJ12" i="1"/>
  <c r="EI12" i="1"/>
  <c r="EH12" i="1"/>
  <c r="EG12" i="1"/>
  <c r="EF12" i="1"/>
  <c r="EE12" i="1"/>
  <c r="ED12" i="1"/>
  <c r="EC12" i="1"/>
  <c r="EB12" i="1"/>
  <c r="EA12" i="1"/>
  <c r="DZ12" i="1"/>
  <c r="ER11" i="1"/>
  <c r="EQ11" i="1"/>
  <c r="EP11" i="1"/>
  <c r="EO11" i="1"/>
  <c r="EN11" i="1"/>
  <c r="EL11" i="1"/>
  <c r="EK11" i="1"/>
  <c r="EJ11" i="1"/>
  <c r="EI11" i="1"/>
  <c r="EH11" i="1"/>
  <c r="EG11" i="1"/>
  <c r="EF11" i="1"/>
  <c r="EE11" i="1"/>
  <c r="ED11" i="1"/>
  <c r="EC11" i="1"/>
  <c r="EB11" i="1"/>
  <c r="EA11" i="1"/>
  <c r="DZ11" i="1"/>
  <c r="ER10" i="1"/>
  <c r="EQ10" i="1"/>
  <c r="EP10" i="1"/>
  <c r="EO10" i="1"/>
  <c r="EN10" i="1"/>
  <c r="EL10" i="1"/>
  <c r="EK10" i="1"/>
  <c r="EJ10" i="1"/>
  <c r="EI10" i="1"/>
  <c r="EH10" i="1"/>
  <c r="EG10" i="1"/>
  <c r="EF10" i="1"/>
  <c r="EE10" i="1"/>
  <c r="ED10" i="1"/>
  <c r="EC10" i="1"/>
  <c r="EB10" i="1"/>
  <c r="EA10" i="1"/>
  <c r="DZ10" i="1"/>
  <c r="ER7" i="1"/>
  <c r="EQ7" i="1"/>
  <c r="EP7" i="1"/>
  <c r="EO7" i="1"/>
  <c r="EN7" i="1"/>
  <c r="EL7" i="1"/>
  <c r="EK7" i="1"/>
  <c r="EJ7" i="1"/>
  <c r="EI7" i="1"/>
  <c r="EH7" i="1"/>
  <c r="EG7" i="1"/>
  <c r="EF7" i="1"/>
  <c r="EE7" i="1"/>
  <c r="ED7" i="1"/>
  <c r="EC7" i="1"/>
  <c r="EB7" i="1"/>
  <c r="EA7" i="1"/>
  <c r="DZ7" i="1"/>
  <c r="CU9" i="1"/>
  <c r="CU10" i="1"/>
  <c r="CU11" i="1"/>
  <c r="CU12" i="1"/>
  <c r="CU13" i="1"/>
  <c r="CU14" i="1"/>
  <c r="CU16" i="1"/>
  <c r="CU17" i="1"/>
  <c r="CU18" i="1"/>
  <c r="CU20" i="1"/>
  <c r="CU21" i="1"/>
  <c r="CU22" i="1"/>
  <c r="CU23" i="1"/>
  <c r="CU24" i="1"/>
  <c r="CU26" i="1"/>
  <c r="CU27" i="1"/>
  <c r="CU28" i="1"/>
  <c r="CU29" i="1"/>
  <c r="CU31" i="1"/>
  <c r="CU32" i="1"/>
  <c r="CU33" i="1"/>
  <c r="CU34" i="1"/>
  <c r="CU35" i="1"/>
  <c r="CU37" i="1"/>
  <c r="CU38" i="1"/>
  <c r="CU39" i="1"/>
  <c r="CU40" i="1"/>
  <c r="CU41" i="1"/>
  <c r="CU42" i="1"/>
  <c r="CU43" i="1"/>
  <c r="CU44" i="1"/>
  <c r="CU46" i="1"/>
  <c r="CU47" i="1"/>
  <c r="CU48" i="1"/>
  <c r="CU49" i="1"/>
  <c r="CU50" i="1"/>
  <c r="CU52" i="1"/>
  <c r="CU53" i="1"/>
  <c r="CU54" i="1"/>
  <c r="CU55" i="1"/>
  <c r="E46" i="1"/>
  <c r="F46" i="1"/>
  <c r="G46" i="1"/>
  <c r="H46" i="1"/>
  <c r="EM9" i="1" l="1"/>
  <c r="EM11" i="1"/>
  <c r="EM13" i="1"/>
  <c r="EM16" i="1"/>
  <c r="EM18" i="1"/>
  <c r="EM21" i="1"/>
  <c r="EM23" i="1"/>
  <c r="EM26" i="1"/>
  <c r="EM7" i="1"/>
  <c r="EM10" i="1"/>
  <c r="EM12" i="1"/>
  <c r="EM14" i="1"/>
  <c r="EM17" i="1"/>
  <c r="EM20" i="1"/>
  <c r="EM22" i="1"/>
  <c r="EM24" i="1"/>
  <c r="EM27" i="1"/>
  <c r="EM28" i="1"/>
  <c r="EM29" i="1"/>
  <c r="EM31" i="1"/>
  <c r="EM32" i="1"/>
  <c r="EM33" i="1"/>
  <c r="EM34" i="1"/>
  <c r="EM35" i="1"/>
  <c r="EM37" i="1"/>
  <c r="EM38" i="1"/>
  <c r="EM39" i="1"/>
  <c r="EM40" i="1"/>
  <c r="EM41" i="1"/>
  <c r="EM42" i="1"/>
  <c r="EM43" i="1"/>
  <c r="EM44" i="1"/>
  <c r="EM46" i="1"/>
  <c r="EM47" i="1"/>
  <c r="EM48" i="1"/>
  <c r="EM49" i="1"/>
  <c r="EM50" i="1"/>
  <c r="EM52" i="1"/>
  <c r="EM53" i="1"/>
  <c r="EM54" i="1"/>
  <c r="EM55" i="1"/>
  <c r="ES18" i="1"/>
  <c r="ES26" i="1"/>
  <c r="ES33" i="1"/>
  <c r="ES40" i="1"/>
  <c r="ES47" i="1"/>
  <c r="ES54" i="1"/>
  <c r="ES11" i="1"/>
  <c r="ES9" i="1"/>
  <c r="ES13" i="1"/>
  <c r="ES14" i="1"/>
  <c r="ES16" i="1"/>
  <c r="ES17" i="1"/>
  <c r="ES20" i="1"/>
  <c r="ES21" i="1"/>
  <c r="ES22" i="1"/>
  <c r="ES23" i="1"/>
  <c r="ES24" i="1"/>
  <c r="ES27" i="1"/>
  <c r="ES28" i="1"/>
  <c r="ES29" i="1"/>
  <c r="ES31" i="1"/>
  <c r="ES32" i="1"/>
  <c r="ES34" i="1"/>
  <c r="ES35" i="1"/>
  <c r="ES37" i="1"/>
  <c r="ES38" i="1"/>
  <c r="ES39" i="1"/>
  <c r="ES41" i="1"/>
  <c r="ES42" i="1"/>
  <c r="ES43" i="1"/>
  <c r="ES44" i="1"/>
  <c r="ES46" i="1"/>
  <c r="ES48" i="1"/>
  <c r="ES49" i="1"/>
  <c r="ES50" i="1"/>
  <c r="ES52" i="1"/>
  <c r="ES53" i="1"/>
  <c r="ES55" i="1"/>
  <c r="ES10" i="1"/>
  <c r="ES12" i="1"/>
  <c r="ES7" i="1"/>
  <c r="T16" i="6"/>
  <c r="T15" i="6"/>
  <c r="T14" i="6"/>
  <c r="T13" i="6"/>
  <c r="T12" i="6"/>
  <c r="T11" i="6"/>
  <c r="T10" i="6"/>
  <c r="T9" i="6"/>
  <c r="T8" i="6"/>
  <c r="T7" i="6"/>
  <c r="S16" i="6"/>
  <c r="S15" i="6"/>
  <c r="S14" i="6"/>
  <c r="S13" i="6"/>
  <c r="S12" i="6"/>
  <c r="S11" i="6"/>
  <c r="S10" i="6"/>
  <c r="S9" i="6"/>
  <c r="S8" i="6"/>
  <c r="R16" i="6"/>
  <c r="R15" i="6"/>
  <c r="R14" i="6"/>
  <c r="R13" i="6"/>
  <c r="R12" i="6"/>
  <c r="R11" i="6"/>
  <c r="R10" i="6"/>
  <c r="R9" i="6"/>
  <c r="R8" i="6"/>
  <c r="P16" i="6"/>
  <c r="P15" i="6"/>
  <c r="P14" i="6"/>
  <c r="P13" i="6"/>
  <c r="P12" i="6"/>
  <c r="P11" i="6"/>
  <c r="P10" i="6"/>
  <c r="P9" i="6"/>
  <c r="P8" i="6"/>
  <c r="P17" i="6"/>
  <c r="P18" i="6"/>
  <c r="P19" i="6"/>
  <c r="P20" i="6"/>
  <c r="P7" i="6"/>
  <c r="O16" i="6"/>
  <c r="O15" i="6"/>
  <c r="O14" i="6"/>
  <c r="O13" i="6"/>
  <c r="O12" i="6"/>
  <c r="O11" i="6"/>
  <c r="O10" i="6"/>
  <c r="O9" i="6"/>
  <c r="O8" i="6"/>
  <c r="N16" i="6"/>
  <c r="N15" i="6"/>
  <c r="N14" i="6"/>
  <c r="N13" i="6"/>
  <c r="N12" i="6"/>
  <c r="N11" i="6"/>
  <c r="N10" i="6"/>
  <c r="N9" i="6"/>
  <c r="N8" i="6"/>
  <c r="S7" i="6"/>
  <c r="R7" i="6"/>
  <c r="O7" i="6"/>
  <c r="J16" i="6"/>
  <c r="J15" i="6"/>
  <c r="J14" i="6"/>
  <c r="J13" i="6"/>
  <c r="J12" i="6"/>
  <c r="J11" i="6"/>
  <c r="J10" i="6"/>
  <c r="J9" i="6"/>
  <c r="J8" i="6"/>
  <c r="K16" i="6"/>
  <c r="K15" i="6"/>
  <c r="K14" i="6"/>
  <c r="K13" i="6"/>
  <c r="K12" i="6"/>
  <c r="K11" i="6"/>
  <c r="K10" i="6"/>
  <c r="K9" i="6"/>
  <c r="K8" i="6"/>
  <c r="I16" i="6"/>
  <c r="I15" i="6"/>
  <c r="I14" i="6"/>
  <c r="I13" i="6"/>
  <c r="I12" i="6"/>
  <c r="I11" i="6"/>
  <c r="I10" i="6"/>
  <c r="I9" i="6"/>
  <c r="I8" i="6"/>
  <c r="G16" i="6"/>
  <c r="G15" i="6"/>
  <c r="G14" i="6"/>
  <c r="G13" i="6"/>
  <c r="G12" i="6"/>
  <c r="G11" i="6"/>
  <c r="G10" i="6"/>
  <c r="G9" i="6"/>
  <c r="G8" i="6"/>
  <c r="F16" i="6"/>
  <c r="F15" i="6"/>
  <c r="F14" i="6"/>
  <c r="F13" i="6"/>
  <c r="F12" i="6"/>
  <c r="F11" i="6"/>
  <c r="F10" i="6"/>
  <c r="F9" i="6"/>
  <c r="F8" i="6"/>
  <c r="S6" i="6" l="1"/>
  <c r="I34" i="6"/>
  <c r="I29" i="6"/>
  <c r="T29" i="6"/>
  <c r="S29" i="6"/>
  <c r="R29" i="6"/>
  <c r="P29" i="6"/>
  <c r="O29" i="6"/>
  <c r="N29" i="6"/>
  <c r="K29" i="6"/>
  <c r="J29" i="6"/>
  <c r="G29" i="6"/>
  <c r="F29" i="6"/>
  <c r="E29" i="6"/>
  <c r="N7" i="6" l="1"/>
  <c r="K7" i="6"/>
  <c r="J7" i="6"/>
  <c r="I7" i="6"/>
  <c r="G7" i="6"/>
  <c r="F7" i="6"/>
  <c r="E16" i="6"/>
  <c r="E15" i="6"/>
  <c r="E14" i="6"/>
  <c r="E13" i="6"/>
  <c r="E12" i="6"/>
  <c r="E11" i="6"/>
  <c r="E10" i="6"/>
  <c r="E9" i="6"/>
  <c r="E8" i="6"/>
  <c r="E7" i="6"/>
  <c r="T23" i="6" l="1"/>
  <c r="S23" i="6"/>
  <c r="R23" i="6"/>
  <c r="P23" i="6"/>
  <c r="O23" i="6"/>
  <c r="N23" i="6"/>
  <c r="K23" i="6"/>
  <c r="J23" i="6"/>
  <c r="I23" i="6"/>
  <c r="F23" i="6"/>
  <c r="G23" i="6"/>
  <c r="E23" i="6"/>
  <c r="T18" i="6"/>
  <c r="S18" i="6"/>
  <c r="R18" i="6"/>
  <c r="O18" i="6"/>
  <c r="N18" i="6"/>
  <c r="K18" i="6"/>
  <c r="J18" i="6"/>
  <c r="I18" i="6"/>
  <c r="F18" i="6"/>
  <c r="G18" i="6"/>
  <c r="E18" i="6"/>
  <c r="AV55" i="1"/>
  <c r="AU55" i="1"/>
  <c r="AT55" i="1"/>
  <c r="AS55" i="1"/>
  <c r="AR55" i="1"/>
  <c r="AP55" i="1"/>
  <c r="AO55" i="1"/>
  <c r="AN55" i="1"/>
  <c r="AM55" i="1"/>
  <c r="AL55" i="1"/>
  <c r="AK55" i="1"/>
  <c r="AJ55" i="1"/>
  <c r="AI55" i="1"/>
  <c r="AH55" i="1"/>
  <c r="AG55" i="1"/>
  <c r="AF55" i="1"/>
  <c r="AE55" i="1"/>
  <c r="AD55" i="1"/>
  <c r="AV54" i="1"/>
  <c r="AU54" i="1"/>
  <c r="AT54" i="1"/>
  <c r="AS54" i="1"/>
  <c r="AR54" i="1"/>
  <c r="AP54" i="1"/>
  <c r="AO54" i="1"/>
  <c r="AN54" i="1"/>
  <c r="AM54" i="1"/>
  <c r="AL54" i="1"/>
  <c r="AK54" i="1"/>
  <c r="AJ54" i="1"/>
  <c r="AI54" i="1"/>
  <c r="AH54" i="1"/>
  <c r="AG54" i="1"/>
  <c r="AF54" i="1"/>
  <c r="AE54" i="1"/>
  <c r="AD54" i="1"/>
  <c r="AV53" i="1"/>
  <c r="AU53" i="1"/>
  <c r="AT53" i="1"/>
  <c r="AS53" i="1"/>
  <c r="AR53" i="1"/>
  <c r="AP53" i="1"/>
  <c r="AO53" i="1"/>
  <c r="AN53" i="1"/>
  <c r="AM53" i="1"/>
  <c r="AL53" i="1"/>
  <c r="AK53" i="1"/>
  <c r="AJ53" i="1"/>
  <c r="AI53" i="1"/>
  <c r="AH53" i="1"/>
  <c r="AG53" i="1"/>
  <c r="AF53" i="1"/>
  <c r="AE53" i="1"/>
  <c r="AD53" i="1"/>
  <c r="AV50" i="1"/>
  <c r="AU50" i="1"/>
  <c r="AT50" i="1"/>
  <c r="AS50" i="1"/>
  <c r="AR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V49" i="1"/>
  <c r="AU49" i="1"/>
  <c r="AT49" i="1"/>
  <c r="AS49" i="1"/>
  <c r="AR49" i="1"/>
  <c r="AP49" i="1"/>
  <c r="AO49" i="1"/>
  <c r="AN49" i="1"/>
  <c r="AM49" i="1"/>
  <c r="AL49" i="1"/>
  <c r="AK49" i="1"/>
  <c r="AJ49" i="1"/>
  <c r="AI49" i="1"/>
  <c r="AH49" i="1"/>
  <c r="AG49" i="1"/>
  <c r="AF49" i="1"/>
  <c r="AE49" i="1"/>
  <c r="AD49" i="1"/>
  <c r="AV48" i="1"/>
  <c r="AU48" i="1"/>
  <c r="AT48" i="1"/>
  <c r="AS48" i="1"/>
  <c r="AR48" i="1"/>
  <c r="AP48" i="1"/>
  <c r="AO48" i="1"/>
  <c r="AN48" i="1"/>
  <c r="AM48" i="1"/>
  <c r="AL48" i="1"/>
  <c r="AK48" i="1"/>
  <c r="AJ48" i="1"/>
  <c r="AI48" i="1"/>
  <c r="AH48" i="1"/>
  <c r="AG48" i="1"/>
  <c r="AF48" i="1"/>
  <c r="AE48" i="1"/>
  <c r="AD48" i="1"/>
  <c r="AV47" i="1"/>
  <c r="AU47" i="1"/>
  <c r="AT47" i="1"/>
  <c r="AS47" i="1"/>
  <c r="AR47" i="1"/>
  <c r="AP47" i="1"/>
  <c r="AO47" i="1"/>
  <c r="AN47" i="1"/>
  <c r="AM47" i="1"/>
  <c r="AL47" i="1"/>
  <c r="AK47" i="1"/>
  <c r="AJ47" i="1"/>
  <c r="AI47" i="1"/>
  <c r="AH47" i="1"/>
  <c r="AG47" i="1"/>
  <c r="AF47" i="1"/>
  <c r="AE47" i="1"/>
  <c r="AD47" i="1"/>
  <c r="AV44" i="1"/>
  <c r="AU44" i="1"/>
  <c r="AT44" i="1"/>
  <c r="AS44" i="1"/>
  <c r="AR44" i="1"/>
  <c r="AP44" i="1"/>
  <c r="AO44" i="1"/>
  <c r="AN44" i="1"/>
  <c r="AM44" i="1"/>
  <c r="AL44" i="1"/>
  <c r="AK44" i="1"/>
  <c r="AJ44" i="1"/>
  <c r="AI44" i="1"/>
  <c r="AH44" i="1"/>
  <c r="AG44" i="1"/>
  <c r="AF44" i="1"/>
  <c r="AE44" i="1"/>
  <c r="AD44" i="1"/>
  <c r="AV43" i="1"/>
  <c r="AU43" i="1"/>
  <c r="AT43" i="1"/>
  <c r="AS43" i="1"/>
  <c r="AR43" i="1"/>
  <c r="AP43" i="1"/>
  <c r="AO43" i="1"/>
  <c r="AN43" i="1"/>
  <c r="AM43" i="1"/>
  <c r="AL43" i="1"/>
  <c r="AK43" i="1"/>
  <c r="AJ43" i="1"/>
  <c r="AI43" i="1"/>
  <c r="AH43" i="1"/>
  <c r="AG43" i="1"/>
  <c r="AF43" i="1"/>
  <c r="AE43" i="1"/>
  <c r="AD43" i="1"/>
  <c r="AV42" i="1"/>
  <c r="AU42" i="1"/>
  <c r="AT42" i="1"/>
  <c r="AS42" i="1"/>
  <c r="AR42" i="1"/>
  <c r="AP42" i="1"/>
  <c r="AO42" i="1"/>
  <c r="AN42" i="1"/>
  <c r="AM42" i="1"/>
  <c r="AL42" i="1"/>
  <c r="AK42" i="1"/>
  <c r="AJ42" i="1"/>
  <c r="AI42" i="1"/>
  <c r="AH42" i="1"/>
  <c r="AG42" i="1"/>
  <c r="AF42" i="1"/>
  <c r="AE42" i="1"/>
  <c r="AD42" i="1"/>
  <c r="AV41" i="1"/>
  <c r="AU41" i="1"/>
  <c r="AT41" i="1"/>
  <c r="AS41" i="1"/>
  <c r="AR41" i="1"/>
  <c r="AP41" i="1"/>
  <c r="AO41" i="1"/>
  <c r="AN41" i="1"/>
  <c r="AM41" i="1"/>
  <c r="AL41" i="1"/>
  <c r="AK41" i="1"/>
  <c r="AJ41" i="1"/>
  <c r="AI41" i="1"/>
  <c r="AH41" i="1"/>
  <c r="AG41" i="1"/>
  <c r="AF41" i="1"/>
  <c r="AE41" i="1"/>
  <c r="AD41" i="1"/>
  <c r="AV40" i="1"/>
  <c r="AU40" i="1"/>
  <c r="AT40" i="1"/>
  <c r="AS40" i="1"/>
  <c r="AR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V39" i="1"/>
  <c r="AU39" i="1"/>
  <c r="AT39" i="1"/>
  <c r="AS39" i="1"/>
  <c r="AR39" i="1"/>
  <c r="AP39" i="1"/>
  <c r="AO39" i="1"/>
  <c r="AN39" i="1"/>
  <c r="AM39" i="1"/>
  <c r="AL39" i="1"/>
  <c r="AK39" i="1"/>
  <c r="AJ39" i="1"/>
  <c r="AI39" i="1"/>
  <c r="AH39" i="1"/>
  <c r="AG39" i="1"/>
  <c r="AF39" i="1"/>
  <c r="AE39" i="1"/>
  <c r="AD39" i="1"/>
  <c r="AV38" i="1"/>
  <c r="AU38" i="1"/>
  <c r="AT38" i="1"/>
  <c r="AS38" i="1"/>
  <c r="AR38" i="1"/>
  <c r="AP38" i="1"/>
  <c r="AO38" i="1"/>
  <c r="AN38" i="1"/>
  <c r="AM38" i="1"/>
  <c r="AL38" i="1"/>
  <c r="AK38" i="1"/>
  <c r="AJ38" i="1"/>
  <c r="AI38" i="1"/>
  <c r="AH38" i="1"/>
  <c r="AG38" i="1"/>
  <c r="AF38" i="1"/>
  <c r="AE38" i="1"/>
  <c r="AD38" i="1"/>
  <c r="AV35" i="1"/>
  <c r="AU35" i="1"/>
  <c r="AT35" i="1"/>
  <c r="AS35" i="1"/>
  <c r="AR35" i="1"/>
  <c r="AP35" i="1"/>
  <c r="AO35" i="1"/>
  <c r="AN35" i="1"/>
  <c r="AM35" i="1"/>
  <c r="AL35" i="1"/>
  <c r="AK35" i="1"/>
  <c r="AJ35" i="1"/>
  <c r="AI35" i="1"/>
  <c r="AH35" i="1"/>
  <c r="AG35" i="1"/>
  <c r="AF35" i="1"/>
  <c r="AE35" i="1"/>
  <c r="AD35" i="1"/>
  <c r="AV34" i="1"/>
  <c r="AU34" i="1"/>
  <c r="AT34" i="1"/>
  <c r="AS34" i="1"/>
  <c r="AR34" i="1"/>
  <c r="AP34" i="1"/>
  <c r="AO34" i="1"/>
  <c r="AN34" i="1"/>
  <c r="AM34" i="1"/>
  <c r="AL34" i="1"/>
  <c r="AK34" i="1"/>
  <c r="AJ34" i="1"/>
  <c r="AI34" i="1"/>
  <c r="AH34" i="1"/>
  <c r="AG34" i="1"/>
  <c r="AF34" i="1"/>
  <c r="AE34" i="1"/>
  <c r="AD34" i="1"/>
  <c r="AV33" i="1"/>
  <c r="AU33" i="1"/>
  <c r="AT33" i="1"/>
  <c r="AS33" i="1"/>
  <c r="AR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V32" i="1"/>
  <c r="AU32" i="1"/>
  <c r="AT32" i="1"/>
  <c r="AS32" i="1"/>
  <c r="AR32" i="1"/>
  <c r="AP32" i="1"/>
  <c r="AO32" i="1"/>
  <c r="AN32" i="1"/>
  <c r="AM32" i="1"/>
  <c r="AL32" i="1"/>
  <c r="AK32" i="1"/>
  <c r="AJ32" i="1"/>
  <c r="AI32" i="1"/>
  <c r="AH32" i="1"/>
  <c r="AG32" i="1"/>
  <c r="AF32" i="1"/>
  <c r="AE32" i="1"/>
  <c r="AD32" i="1"/>
  <c r="AV29" i="1"/>
  <c r="AU29" i="1"/>
  <c r="AT29" i="1"/>
  <c r="AS29" i="1"/>
  <c r="AR29" i="1"/>
  <c r="AP29" i="1"/>
  <c r="AO29" i="1"/>
  <c r="AN29" i="1"/>
  <c r="AM29" i="1"/>
  <c r="AL29" i="1"/>
  <c r="AK29" i="1"/>
  <c r="AJ29" i="1"/>
  <c r="AI29" i="1"/>
  <c r="AH29" i="1"/>
  <c r="AG29" i="1"/>
  <c r="AF29" i="1"/>
  <c r="AE29" i="1"/>
  <c r="AD29" i="1"/>
  <c r="AV28" i="1"/>
  <c r="AU28" i="1"/>
  <c r="AT28" i="1"/>
  <c r="AS28" i="1"/>
  <c r="AR28" i="1"/>
  <c r="AP28" i="1"/>
  <c r="AO28" i="1"/>
  <c r="AN28" i="1"/>
  <c r="AM28" i="1"/>
  <c r="AL28" i="1"/>
  <c r="AK28" i="1"/>
  <c r="AJ28" i="1"/>
  <c r="AI28" i="1"/>
  <c r="AH28" i="1"/>
  <c r="AG28" i="1"/>
  <c r="AF28" i="1"/>
  <c r="AE28" i="1"/>
  <c r="AD28" i="1"/>
  <c r="AV27" i="1"/>
  <c r="AU27" i="1"/>
  <c r="AT27" i="1"/>
  <c r="AS27" i="1"/>
  <c r="AR27" i="1"/>
  <c r="AP27" i="1"/>
  <c r="AO27" i="1"/>
  <c r="AN27" i="1"/>
  <c r="AM27" i="1"/>
  <c r="AL27" i="1"/>
  <c r="AK27" i="1"/>
  <c r="AJ27" i="1"/>
  <c r="AI27" i="1"/>
  <c r="AH27" i="1"/>
  <c r="AG27" i="1"/>
  <c r="AF27" i="1"/>
  <c r="AE27" i="1"/>
  <c r="AD27" i="1"/>
  <c r="AV24" i="1"/>
  <c r="AU24" i="1"/>
  <c r="AT24" i="1"/>
  <c r="AS24" i="1"/>
  <c r="AR24" i="1"/>
  <c r="AP24" i="1"/>
  <c r="AO24" i="1"/>
  <c r="AN24" i="1"/>
  <c r="AM24" i="1"/>
  <c r="AL24" i="1"/>
  <c r="AK24" i="1"/>
  <c r="AJ24" i="1"/>
  <c r="AI24" i="1"/>
  <c r="AH24" i="1"/>
  <c r="AG24" i="1"/>
  <c r="AF24" i="1"/>
  <c r="AE24" i="1"/>
  <c r="AD24" i="1"/>
  <c r="AV23" i="1"/>
  <c r="AU23" i="1"/>
  <c r="AT23" i="1"/>
  <c r="AS23" i="1"/>
  <c r="AR23" i="1"/>
  <c r="AP23" i="1"/>
  <c r="AO23" i="1"/>
  <c r="AN23" i="1"/>
  <c r="AM23" i="1"/>
  <c r="AL23" i="1"/>
  <c r="AK23" i="1"/>
  <c r="AJ23" i="1"/>
  <c r="AI23" i="1"/>
  <c r="AH23" i="1"/>
  <c r="AG23" i="1"/>
  <c r="AF23" i="1"/>
  <c r="AE23" i="1"/>
  <c r="AD23" i="1"/>
  <c r="AV22" i="1"/>
  <c r="AU22" i="1"/>
  <c r="AT22" i="1"/>
  <c r="AS22" i="1"/>
  <c r="AR22" i="1"/>
  <c r="AP22" i="1"/>
  <c r="AO22" i="1"/>
  <c r="AN22" i="1"/>
  <c r="AM22" i="1"/>
  <c r="AL22" i="1"/>
  <c r="AK22" i="1"/>
  <c r="AJ22" i="1"/>
  <c r="AI22" i="1"/>
  <c r="AH22" i="1"/>
  <c r="AG22" i="1"/>
  <c r="AF22" i="1"/>
  <c r="AE22" i="1"/>
  <c r="AD22" i="1"/>
  <c r="AV21" i="1"/>
  <c r="AU21" i="1"/>
  <c r="AT21" i="1"/>
  <c r="AS21" i="1"/>
  <c r="AR21" i="1"/>
  <c r="AP21" i="1"/>
  <c r="AO21" i="1"/>
  <c r="AN21" i="1"/>
  <c r="AM21" i="1"/>
  <c r="AL21" i="1"/>
  <c r="AK21" i="1"/>
  <c r="AJ21" i="1"/>
  <c r="AI21" i="1"/>
  <c r="AH21" i="1"/>
  <c r="AG21" i="1"/>
  <c r="AF21" i="1"/>
  <c r="AE21" i="1"/>
  <c r="AD21" i="1"/>
  <c r="AV17" i="1"/>
  <c r="AU17" i="1"/>
  <c r="AT17" i="1"/>
  <c r="AS17" i="1"/>
  <c r="AR17" i="1"/>
  <c r="AP17" i="1"/>
  <c r="AO17" i="1"/>
  <c r="AN17" i="1"/>
  <c r="AM17" i="1"/>
  <c r="AL17" i="1"/>
  <c r="AK17" i="1"/>
  <c r="AJ17" i="1"/>
  <c r="AI17" i="1"/>
  <c r="AH17" i="1"/>
  <c r="AG17" i="1"/>
  <c r="AF17" i="1"/>
  <c r="AE17" i="1"/>
  <c r="AD17" i="1"/>
  <c r="BU16" i="1"/>
  <c r="BT16" i="1"/>
  <c r="BS16" i="1"/>
  <c r="BR16" i="1"/>
  <c r="BQ16" i="1"/>
  <c r="BO16" i="1"/>
  <c r="BN16" i="1"/>
  <c r="BM16" i="1"/>
  <c r="BL16" i="1"/>
  <c r="BK16" i="1"/>
  <c r="BJ16" i="1"/>
  <c r="BI16" i="1"/>
  <c r="BH16" i="1"/>
  <c r="BG16" i="1"/>
  <c r="BF16" i="1"/>
  <c r="BE16" i="1"/>
  <c r="BD16" i="1"/>
  <c r="BC16" i="1"/>
  <c r="AV16" i="1"/>
  <c r="AU16" i="1"/>
  <c r="AT16" i="1"/>
  <c r="AS16" i="1"/>
  <c r="AR16" i="1"/>
  <c r="AP16" i="1"/>
  <c r="AO16" i="1"/>
  <c r="AN16" i="1"/>
  <c r="AM16" i="1"/>
  <c r="AL16" i="1"/>
  <c r="AK16" i="1"/>
  <c r="AJ16" i="1"/>
  <c r="AI16" i="1"/>
  <c r="AH16" i="1"/>
  <c r="AG16" i="1"/>
  <c r="AF16" i="1"/>
  <c r="AE16" i="1"/>
  <c r="AD16" i="1"/>
  <c r="W16" i="1"/>
  <c r="V16" i="1"/>
  <c r="U16" i="1"/>
  <c r="T16" i="1"/>
  <c r="S16" i="1"/>
  <c r="Q16" i="1"/>
  <c r="P16" i="1"/>
  <c r="O16" i="1"/>
  <c r="N16" i="1"/>
  <c r="M16" i="1"/>
  <c r="L16" i="1"/>
  <c r="K16" i="1"/>
  <c r="J16" i="1"/>
  <c r="I16" i="1"/>
  <c r="H16" i="1"/>
  <c r="G16" i="1"/>
  <c r="F16" i="1"/>
  <c r="AV14" i="1"/>
  <c r="AU14" i="1"/>
  <c r="AT14" i="1"/>
  <c r="AS14" i="1"/>
  <c r="AR14" i="1"/>
  <c r="AP14" i="1"/>
  <c r="AO14" i="1"/>
  <c r="AN14" i="1"/>
  <c r="AM14" i="1"/>
  <c r="AL14" i="1"/>
  <c r="AK14" i="1"/>
  <c r="AJ14" i="1"/>
  <c r="AI14" i="1"/>
  <c r="AH14" i="1"/>
  <c r="AG14" i="1"/>
  <c r="AF14" i="1"/>
  <c r="AE14" i="1"/>
  <c r="AD14" i="1"/>
  <c r="AV13" i="1"/>
  <c r="AU13" i="1"/>
  <c r="AT13" i="1"/>
  <c r="AS13" i="1"/>
  <c r="AR13" i="1"/>
  <c r="AP13" i="1"/>
  <c r="AO13" i="1"/>
  <c r="AN13" i="1"/>
  <c r="AM13" i="1"/>
  <c r="AL13" i="1"/>
  <c r="AK13" i="1"/>
  <c r="AJ13" i="1"/>
  <c r="AI13" i="1"/>
  <c r="AH13" i="1"/>
  <c r="AG13" i="1"/>
  <c r="AF13" i="1"/>
  <c r="AE13" i="1"/>
  <c r="AD13" i="1"/>
  <c r="AV12" i="1"/>
  <c r="AU12" i="1"/>
  <c r="AT12" i="1"/>
  <c r="AS12" i="1"/>
  <c r="AR12" i="1"/>
  <c r="AP12" i="1"/>
  <c r="AO12" i="1"/>
  <c r="AN12" i="1"/>
  <c r="AM12" i="1"/>
  <c r="AL12" i="1"/>
  <c r="AK12" i="1"/>
  <c r="AJ12" i="1"/>
  <c r="AI12" i="1"/>
  <c r="AH12" i="1"/>
  <c r="AG12" i="1"/>
  <c r="AF12" i="1"/>
  <c r="AE12" i="1"/>
  <c r="AD12" i="1"/>
  <c r="AV11" i="1"/>
  <c r="AU11" i="1"/>
  <c r="AT11" i="1"/>
  <c r="AS11" i="1"/>
  <c r="AR11" i="1"/>
  <c r="AP11" i="1"/>
  <c r="AO11" i="1"/>
  <c r="AN11" i="1"/>
  <c r="AM11" i="1"/>
  <c r="AL11" i="1"/>
  <c r="AK11" i="1"/>
  <c r="AJ11" i="1"/>
  <c r="AI11" i="1"/>
  <c r="AH11" i="1"/>
  <c r="AG11" i="1"/>
  <c r="AF11" i="1"/>
  <c r="AE11" i="1"/>
  <c r="AD11" i="1"/>
  <c r="AV10" i="1"/>
  <c r="AU10" i="1"/>
  <c r="AT10" i="1"/>
  <c r="AS10" i="1"/>
  <c r="AR10" i="1"/>
  <c r="AP10" i="1"/>
  <c r="AO10" i="1"/>
  <c r="AN10" i="1"/>
  <c r="AM10" i="1"/>
  <c r="AL10" i="1"/>
  <c r="AK10" i="1"/>
  <c r="AJ10" i="1"/>
  <c r="AI10" i="1"/>
  <c r="AH10" i="1"/>
  <c r="AG10" i="1"/>
  <c r="AF10" i="1"/>
  <c r="AE10" i="1"/>
  <c r="AD10" i="1"/>
  <c r="AV46" i="1"/>
  <c r="AU46" i="1"/>
  <c r="AT46" i="1"/>
  <c r="AS46" i="1"/>
  <c r="AR46" i="1"/>
  <c r="AP46" i="1"/>
  <c r="AO46" i="1"/>
  <c r="AN46" i="1"/>
  <c r="AM46" i="1"/>
  <c r="AL46" i="1"/>
  <c r="AK46" i="1"/>
  <c r="AJ46" i="1"/>
  <c r="AI46" i="1"/>
  <c r="AH46" i="1"/>
  <c r="AG46" i="1"/>
  <c r="AF46" i="1"/>
  <c r="AE46" i="1"/>
  <c r="AD46" i="1"/>
  <c r="AV31" i="1"/>
  <c r="AU31" i="1"/>
  <c r="AT31" i="1"/>
  <c r="AS31" i="1"/>
  <c r="AR31" i="1"/>
  <c r="AP31" i="1"/>
  <c r="AO31" i="1"/>
  <c r="AN31" i="1"/>
  <c r="AM31" i="1"/>
  <c r="AL31" i="1"/>
  <c r="AK31" i="1"/>
  <c r="AJ31" i="1"/>
  <c r="AI31" i="1"/>
  <c r="AH31" i="1"/>
  <c r="AG31" i="1"/>
  <c r="AF31" i="1"/>
  <c r="AE31" i="1"/>
  <c r="AD31" i="1"/>
  <c r="DN16" i="1" l="1"/>
  <c r="BP16" i="1"/>
  <c r="AQ31" i="1"/>
  <c r="AQ37" i="1"/>
  <c r="AQ46" i="1"/>
  <c r="AQ52" i="1"/>
  <c r="AQ10" i="1"/>
  <c r="AQ11" i="1"/>
  <c r="AQ12" i="1"/>
  <c r="AQ13" i="1"/>
  <c r="AQ14" i="1"/>
  <c r="AQ16" i="1"/>
  <c r="AQ17" i="1"/>
  <c r="AQ21" i="1"/>
  <c r="AQ22" i="1"/>
  <c r="AQ23" i="1"/>
  <c r="AQ24" i="1"/>
  <c r="AQ27" i="1"/>
  <c r="AQ28" i="1"/>
  <c r="AQ29" i="1"/>
  <c r="AQ32" i="1"/>
  <c r="AQ33" i="1"/>
  <c r="AQ34" i="1"/>
  <c r="AQ35" i="1"/>
  <c r="AQ38" i="1"/>
  <c r="AQ39" i="1"/>
  <c r="AQ40" i="1"/>
  <c r="AQ41" i="1"/>
  <c r="AQ42" i="1"/>
  <c r="AQ43" i="1"/>
  <c r="AQ44" i="1"/>
  <c r="AQ47" i="1"/>
  <c r="AQ48" i="1"/>
  <c r="AQ49" i="1"/>
  <c r="AQ50" i="1"/>
  <c r="AQ53" i="1"/>
  <c r="AQ54" i="1"/>
  <c r="AQ55" i="1"/>
  <c r="R16" i="1"/>
  <c r="AW31" i="1"/>
  <c r="AW46" i="1"/>
  <c r="AW10" i="1"/>
  <c r="AW11" i="1"/>
  <c r="AW12" i="1"/>
  <c r="AW13" i="1"/>
  <c r="AW14" i="1"/>
  <c r="X16" i="1"/>
  <c r="AW16" i="1"/>
  <c r="BV16" i="1"/>
  <c r="DT16" i="1"/>
  <c r="AW17" i="1"/>
  <c r="AW18" i="1"/>
  <c r="AW21" i="1"/>
  <c r="AW22" i="1"/>
  <c r="AW23" i="1"/>
  <c r="AW24" i="1"/>
  <c r="AW27" i="1"/>
  <c r="AW28" i="1"/>
  <c r="AW29" i="1"/>
  <c r="AW32" i="1"/>
  <c r="AW33" i="1"/>
  <c r="AW34" i="1"/>
  <c r="AW35" i="1"/>
  <c r="AW38" i="1"/>
  <c r="AW39" i="1"/>
  <c r="AW40" i="1"/>
  <c r="AW41" i="1"/>
  <c r="AW42" i="1"/>
  <c r="AW43" i="1"/>
  <c r="AW44" i="1"/>
  <c r="AW47" i="1"/>
  <c r="AW48" i="1"/>
  <c r="AW49" i="1"/>
  <c r="AW50" i="1"/>
  <c r="AW53" i="1"/>
  <c r="AW54" i="1"/>
  <c r="AW55" i="1"/>
  <c r="AW37" i="1"/>
  <c r="AW52" i="1"/>
  <c r="AV26" i="1"/>
  <c r="AU26" i="1"/>
  <c r="AT26" i="1"/>
  <c r="AS26" i="1"/>
  <c r="AR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Q26" i="1" l="1"/>
  <c r="AW26" i="1"/>
  <c r="AT19" i="1"/>
  <c r="AS19" i="1"/>
  <c r="AR19" i="1"/>
  <c r="AO19" i="1"/>
  <c r="AN19" i="1"/>
  <c r="AM19" i="1"/>
  <c r="AJ19" i="1"/>
  <c r="AI19" i="1"/>
  <c r="AH19" i="1"/>
  <c r="AF19" i="1"/>
  <c r="AN15" i="1"/>
  <c r="AE15" i="1"/>
  <c r="AT8" i="1"/>
  <c r="AS8" i="1"/>
  <c r="AR8" i="1"/>
  <c r="AN8" i="1"/>
  <c r="AM8" i="1"/>
  <c r="AJ8" i="1"/>
  <c r="AH8" i="1"/>
  <c r="AF8" i="1"/>
  <c r="AE8" i="1"/>
  <c r="AI51" i="1"/>
  <c r="AR45" i="1"/>
  <c r="AE36" i="1"/>
  <c r="AF36" i="1"/>
  <c r="AI36" i="1"/>
  <c r="AS36" i="1"/>
  <c r="AM30" i="1"/>
  <c r="AO30" i="1"/>
  <c r="AT30" i="1"/>
  <c r="AR30" i="1"/>
  <c r="AN51" i="1"/>
  <c r="AM51" i="1"/>
  <c r="AN45" i="1"/>
  <c r="AM45" i="1"/>
  <c r="AH45" i="1"/>
  <c r="AJ30" i="1"/>
  <c r="AD30" i="1"/>
  <c r="AN25" i="1"/>
  <c r="AJ25" i="1"/>
  <c r="AM15" i="1"/>
  <c r="AJ15" i="1"/>
  <c r="AH15" i="1"/>
  <c r="AF15" i="1"/>
  <c r="AV7" i="1"/>
  <c r="AU7" i="1"/>
  <c r="AT7" i="1"/>
  <c r="AS7" i="1"/>
  <c r="AR7" i="1"/>
  <c r="AP7" i="1"/>
  <c r="AO7" i="1"/>
  <c r="AN7" i="1"/>
  <c r="AM7" i="1"/>
  <c r="AL7" i="1"/>
  <c r="AK7" i="1"/>
  <c r="AJ7" i="1"/>
  <c r="AI7" i="1"/>
  <c r="AH7" i="1"/>
  <c r="AG7" i="1"/>
  <c r="AF7" i="1"/>
  <c r="AE7" i="1"/>
  <c r="AD7" i="1"/>
  <c r="AS51" i="1"/>
  <c r="AR51" i="1"/>
  <c r="AJ51" i="1"/>
  <c r="AH51" i="1"/>
  <c r="AF51" i="1"/>
  <c r="AE51" i="1"/>
  <c r="AT45" i="1"/>
  <c r="AS45" i="1"/>
  <c r="AO45" i="1"/>
  <c r="AJ45" i="1"/>
  <c r="AF45" i="1"/>
  <c r="AE45" i="1"/>
  <c r="AD45" i="1"/>
  <c r="AO36" i="1"/>
  <c r="AT36" i="1"/>
  <c r="AM36" i="1"/>
  <c r="AN36" i="1"/>
  <c r="AH36" i="1"/>
  <c r="AS30" i="1"/>
  <c r="AN30" i="1"/>
  <c r="AH30" i="1"/>
  <c r="AF30" i="1"/>
  <c r="AE30" i="1"/>
  <c r="AI30" i="1"/>
  <c r="AS25" i="1"/>
  <c r="AR25" i="1"/>
  <c r="AH25" i="1"/>
  <c r="AF25" i="1"/>
  <c r="AE25" i="1"/>
  <c r="AT25" i="1"/>
  <c r="AM25" i="1"/>
  <c r="AR15" i="1"/>
  <c r="AT15" i="1"/>
  <c r="AQ20" i="1" l="1"/>
  <c r="AQ9" i="1"/>
  <c r="AQ7" i="1"/>
  <c r="AD19" i="1"/>
  <c r="AW20" i="1"/>
  <c r="AY20" i="1" s="1"/>
  <c r="AW9" i="1"/>
  <c r="AX9" i="1" s="1"/>
  <c r="AW30" i="1"/>
  <c r="AX30" i="1" s="1"/>
  <c r="AW7" i="1"/>
  <c r="AI15" i="1"/>
  <c r="AK15" i="1" s="1"/>
  <c r="AD8" i="1"/>
  <c r="AY53" i="1"/>
  <c r="AT51" i="1"/>
  <c r="AT56" i="1" s="1"/>
  <c r="AO51" i="1"/>
  <c r="AP51" i="1" s="1"/>
  <c r="AI45" i="1"/>
  <c r="AW45" i="1" s="1"/>
  <c r="AJ36" i="1"/>
  <c r="AJ56" i="1" s="1"/>
  <c r="AR36" i="1"/>
  <c r="AU36" i="1" s="1"/>
  <c r="AD36" i="1"/>
  <c r="AI25" i="1"/>
  <c r="AK25" i="1" s="1"/>
  <c r="AO25" i="1"/>
  <c r="AP25" i="1" s="1"/>
  <c r="AE19" i="1"/>
  <c r="AS15" i="1"/>
  <c r="AS56" i="1" s="1"/>
  <c r="AO15" i="1"/>
  <c r="AP15" i="1" s="1"/>
  <c r="AI8" i="1"/>
  <c r="AK8" i="1" s="1"/>
  <c r="AO8" i="1"/>
  <c r="AP8" i="1" s="1"/>
  <c r="AP30" i="1"/>
  <c r="AU19" i="1"/>
  <c r="AY16" i="1"/>
  <c r="AK19" i="1"/>
  <c r="AP36" i="1"/>
  <c r="AU45" i="1"/>
  <c r="AX13" i="1"/>
  <c r="AK30" i="1"/>
  <c r="AD15" i="1"/>
  <c r="AP19" i="1"/>
  <c r="AY26" i="1"/>
  <c r="AX27" i="1"/>
  <c r="AX28" i="1"/>
  <c r="AY29" i="1"/>
  <c r="AY12" i="1"/>
  <c r="AY31" i="1"/>
  <c r="AX32" i="1"/>
  <c r="AX33" i="1"/>
  <c r="AX34" i="1"/>
  <c r="AX35" i="1"/>
  <c r="AY11" i="1"/>
  <c r="AY37" i="1"/>
  <c r="AY38" i="1"/>
  <c r="AY39" i="1"/>
  <c r="AY40" i="1"/>
  <c r="AX41" i="1"/>
  <c r="AX42" i="1"/>
  <c r="AY43" i="1"/>
  <c r="AY44" i="1"/>
  <c r="AK51" i="1"/>
  <c r="AD51" i="1"/>
  <c r="AX10" i="1"/>
  <c r="AY14" i="1"/>
  <c r="AY21" i="1"/>
  <c r="AY22" i="1"/>
  <c r="AY23" i="1"/>
  <c r="AX24" i="1"/>
  <c r="AY46" i="1"/>
  <c r="AY47" i="1"/>
  <c r="AX48" i="1"/>
  <c r="AX49" i="1"/>
  <c r="AX50" i="1"/>
  <c r="AN56" i="1"/>
  <c r="AX17" i="1"/>
  <c r="AY17" i="1"/>
  <c r="AY18" i="1"/>
  <c r="AX18" i="1"/>
  <c r="AY52" i="1"/>
  <c r="AX52" i="1"/>
  <c r="AY54" i="1"/>
  <c r="AX54" i="1"/>
  <c r="AX55" i="1"/>
  <c r="AY55" i="1"/>
  <c r="AM56" i="1"/>
  <c r="AU8" i="1"/>
  <c r="AH56" i="1"/>
  <c r="AU25" i="1"/>
  <c r="AU30" i="1"/>
  <c r="AP45" i="1"/>
  <c r="AY35" i="1"/>
  <c r="AF56" i="1"/>
  <c r="AD25" i="1"/>
  <c r="AG45" i="1"/>
  <c r="AG30" i="1"/>
  <c r="AQ30" i="1" l="1"/>
  <c r="AW19" i="1"/>
  <c r="AX19" i="1" s="1"/>
  <c r="AV30" i="1"/>
  <c r="AW8" i="1"/>
  <c r="AX8" i="1" s="1"/>
  <c r="AG51" i="1"/>
  <c r="AW51" i="1"/>
  <c r="AX51" i="1" s="1"/>
  <c r="AW15" i="1"/>
  <c r="AX15" i="1" s="1"/>
  <c r="AW25" i="1"/>
  <c r="AG36" i="1"/>
  <c r="AW36" i="1"/>
  <c r="AX36" i="1" s="1"/>
  <c r="AX11" i="1"/>
  <c r="AU51" i="1"/>
  <c r="AV51" i="1" s="1"/>
  <c r="AY27" i="1"/>
  <c r="AY50" i="1"/>
  <c r="AK45" i="1"/>
  <c r="AL45" i="1" s="1"/>
  <c r="AY48" i="1"/>
  <c r="AY42" i="1"/>
  <c r="AR56" i="1"/>
  <c r="AU56" i="1" s="1"/>
  <c r="AX29" i="1"/>
  <c r="AO56" i="1"/>
  <c r="AP56" i="1" s="1"/>
  <c r="AG19" i="1"/>
  <c r="AX22" i="1"/>
  <c r="AY24" i="1"/>
  <c r="AE56" i="1"/>
  <c r="AY33" i="1"/>
  <c r="AY32" i="1"/>
  <c r="AL30" i="1"/>
  <c r="AY41" i="1"/>
  <c r="AX40" i="1"/>
  <c r="AX47" i="1"/>
  <c r="AX53" i="1"/>
  <c r="AV25" i="1"/>
  <c r="AV19" i="1"/>
  <c r="AU15" i="1"/>
  <c r="AV15" i="1" s="1"/>
  <c r="AI56" i="1"/>
  <c r="AK56" i="1" s="1"/>
  <c r="AX16" i="1"/>
  <c r="AG8" i="1"/>
  <c r="AV45" i="1"/>
  <c r="AX39" i="1"/>
  <c r="AK36" i="1"/>
  <c r="AY28" i="1"/>
  <c r="AY10" i="1"/>
  <c r="AV36" i="1"/>
  <c r="AX26" i="1"/>
  <c r="AX46" i="1"/>
  <c r="AD56" i="1"/>
  <c r="AX20" i="1"/>
  <c r="AY34" i="1"/>
  <c r="AY13" i="1"/>
  <c r="AX21" i="1"/>
  <c r="AY49" i="1"/>
  <c r="AY30" i="1"/>
  <c r="AX44" i="1"/>
  <c r="AX31" i="1"/>
  <c r="AX12" i="1"/>
  <c r="AY9" i="1"/>
  <c r="AX38" i="1"/>
  <c r="AX43" i="1"/>
  <c r="AV8" i="1"/>
  <c r="AG15" i="1"/>
  <c r="AX37" i="1"/>
  <c r="AX14" i="1"/>
  <c r="AX23" i="1"/>
  <c r="AY7" i="1"/>
  <c r="AX7" i="1"/>
  <c r="AX45" i="1"/>
  <c r="AY45" i="1"/>
  <c r="AG25" i="1"/>
  <c r="AQ36" i="1" l="1"/>
  <c r="AL19" i="1"/>
  <c r="AQ19" i="1"/>
  <c r="AL25" i="1"/>
  <c r="AQ25" i="1"/>
  <c r="AL8" i="1"/>
  <c r="AQ8" i="1"/>
  <c r="AQ45" i="1"/>
  <c r="AL15" i="1"/>
  <c r="AQ15" i="1"/>
  <c r="AL51" i="1"/>
  <c r="AQ51" i="1"/>
  <c r="AY19" i="1"/>
  <c r="AL36" i="1"/>
  <c r="AW56" i="1"/>
  <c r="AX56" i="1" s="1"/>
  <c r="AY36" i="1"/>
  <c r="AG56" i="1"/>
  <c r="AY51" i="1"/>
  <c r="AV56" i="1"/>
  <c r="AY8" i="1"/>
  <c r="AY15" i="1"/>
  <c r="AX25" i="1"/>
  <c r="AY25" i="1"/>
  <c r="AL56" i="1" l="1"/>
  <c r="AQ56" i="1"/>
  <c r="AY56" i="1"/>
  <c r="S34" i="6" l="1"/>
  <c r="T34" i="6"/>
  <c r="O34" i="6"/>
  <c r="P34" i="6"/>
  <c r="J34" i="6"/>
  <c r="K34" i="6"/>
  <c r="R34" i="6"/>
  <c r="N34" i="6"/>
  <c r="F34" i="6"/>
  <c r="G34" i="6"/>
  <c r="E34" i="6"/>
  <c r="S28" i="6"/>
  <c r="T28" i="6"/>
  <c r="R28" i="6"/>
  <c r="O28" i="6"/>
  <c r="P28" i="6"/>
  <c r="N28" i="6"/>
  <c r="J28" i="6"/>
  <c r="K28" i="6"/>
  <c r="I28" i="6"/>
  <c r="F28" i="6"/>
  <c r="G28" i="6"/>
  <c r="E28" i="6"/>
  <c r="U29" i="6"/>
  <c r="U30" i="6"/>
  <c r="U31" i="6"/>
  <c r="U32" i="6"/>
  <c r="U33" i="6"/>
  <c r="U35" i="6"/>
  <c r="U36" i="6"/>
  <c r="U37" i="6"/>
  <c r="U38" i="6"/>
  <c r="U39" i="6"/>
  <c r="U40" i="6"/>
  <c r="U41" i="6"/>
  <c r="U42" i="6"/>
  <c r="U43" i="6"/>
  <c r="U44" i="6"/>
  <c r="U45" i="6"/>
  <c r="U46" i="6"/>
  <c r="U47" i="6"/>
  <c r="U48" i="6"/>
  <c r="U49" i="6"/>
  <c r="U50" i="6"/>
  <c r="U51" i="6"/>
  <c r="U52" i="6"/>
  <c r="Q29" i="6"/>
  <c r="Q30" i="6"/>
  <c r="Q31" i="6"/>
  <c r="Q32" i="6"/>
  <c r="Q33" i="6"/>
  <c r="Q35" i="6"/>
  <c r="Q36" i="6"/>
  <c r="Q37" i="6"/>
  <c r="Q38" i="6"/>
  <c r="Q39" i="6"/>
  <c r="Q40" i="6"/>
  <c r="Q41" i="6"/>
  <c r="Q42" i="6"/>
  <c r="Q43" i="6"/>
  <c r="Q44" i="6"/>
  <c r="Q45" i="6"/>
  <c r="Q46" i="6"/>
  <c r="Q47" i="6"/>
  <c r="Q48" i="6"/>
  <c r="Q49" i="6"/>
  <c r="Q50" i="6"/>
  <c r="Q51" i="6"/>
  <c r="Q52" i="6"/>
  <c r="L29" i="6"/>
  <c r="L30" i="6"/>
  <c r="L31" i="6"/>
  <c r="L32" i="6"/>
  <c r="L33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H29" i="6"/>
  <c r="H30" i="6"/>
  <c r="H31" i="6"/>
  <c r="H32" i="6"/>
  <c r="H33" i="6"/>
  <c r="H35" i="6"/>
  <c r="H36" i="6"/>
  <c r="H37" i="6"/>
  <c r="H38" i="6"/>
  <c r="H39" i="6"/>
  <c r="H40" i="6"/>
  <c r="H41" i="6"/>
  <c r="H42" i="6"/>
  <c r="H43" i="6"/>
  <c r="H44" i="6"/>
  <c r="H45" i="6"/>
  <c r="H46" i="6"/>
  <c r="H47" i="6"/>
  <c r="H48" i="6"/>
  <c r="H49" i="6"/>
  <c r="H50" i="6"/>
  <c r="H51" i="6"/>
  <c r="H52" i="6"/>
  <c r="U7" i="6"/>
  <c r="U8" i="6"/>
  <c r="U9" i="6"/>
  <c r="U10" i="6"/>
  <c r="U11" i="6"/>
  <c r="U12" i="6"/>
  <c r="U13" i="6"/>
  <c r="U14" i="6"/>
  <c r="U15" i="6"/>
  <c r="U16" i="6"/>
  <c r="U17" i="6"/>
  <c r="U18" i="6"/>
  <c r="U20" i="6"/>
  <c r="U21" i="6"/>
  <c r="U23" i="6"/>
  <c r="U25" i="6"/>
  <c r="U26" i="6"/>
  <c r="U27" i="6"/>
  <c r="Q7" i="6"/>
  <c r="Q8" i="6"/>
  <c r="Q9" i="6"/>
  <c r="Q10" i="6"/>
  <c r="Q11" i="6"/>
  <c r="Q12" i="6"/>
  <c r="Q13" i="6"/>
  <c r="Q14" i="6"/>
  <c r="Q15" i="6"/>
  <c r="Q16" i="6"/>
  <c r="Q17" i="6"/>
  <c r="V17" i="6" s="1"/>
  <c r="Q18" i="6"/>
  <c r="Q20" i="6"/>
  <c r="Q21" i="6"/>
  <c r="Q23" i="6"/>
  <c r="Q25" i="6"/>
  <c r="Q26" i="6"/>
  <c r="Q27" i="6"/>
  <c r="V27" i="6" s="1"/>
  <c r="L7" i="6"/>
  <c r="L8" i="6"/>
  <c r="L9" i="6"/>
  <c r="L10" i="6"/>
  <c r="L11" i="6"/>
  <c r="L12" i="6"/>
  <c r="L13" i="6"/>
  <c r="L14" i="6"/>
  <c r="L15" i="6"/>
  <c r="L16" i="6"/>
  <c r="L17" i="6"/>
  <c r="L18" i="6"/>
  <c r="L20" i="6"/>
  <c r="L21" i="6"/>
  <c r="L23" i="6"/>
  <c r="L25" i="6"/>
  <c r="L26" i="6"/>
  <c r="L27" i="6"/>
  <c r="H25" i="6"/>
  <c r="H26" i="6"/>
  <c r="H27" i="6"/>
  <c r="H23" i="6"/>
  <c r="H20" i="6"/>
  <c r="H21" i="6"/>
  <c r="H7" i="6"/>
  <c r="H8" i="6"/>
  <c r="M8" i="6" s="1"/>
  <c r="H9" i="6"/>
  <c r="H10" i="6"/>
  <c r="M10" i="6" s="1"/>
  <c r="H11" i="6"/>
  <c r="H12" i="6"/>
  <c r="H13" i="6"/>
  <c r="M13" i="6" s="1"/>
  <c r="H14" i="6"/>
  <c r="M14" i="6" s="1"/>
  <c r="H15" i="6"/>
  <c r="H16" i="6"/>
  <c r="M16" i="6" s="1"/>
  <c r="H17" i="6"/>
  <c r="M17" i="6" s="1"/>
  <c r="H18" i="6"/>
  <c r="I6" i="6"/>
  <c r="J6" i="6"/>
  <c r="K6" i="6"/>
  <c r="N6" i="6"/>
  <c r="O6" i="6"/>
  <c r="P6" i="6"/>
  <c r="R6" i="6"/>
  <c r="T6" i="6"/>
  <c r="I19" i="6"/>
  <c r="J19" i="6"/>
  <c r="K19" i="6"/>
  <c r="N19" i="6"/>
  <c r="O19" i="6"/>
  <c r="R19" i="6"/>
  <c r="S19" i="6"/>
  <c r="T19" i="6"/>
  <c r="I24" i="6"/>
  <c r="J24" i="6"/>
  <c r="K24" i="6"/>
  <c r="N24" i="6"/>
  <c r="O24" i="6"/>
  <c r="P24" i="6"/>
  <c r="R24" i="6"/>
  <c r="S24" i="6"/>
  <c r="T24" i="6"/>
  <c r="G24" i="6"/>
  <c r="F24" i="6"/>
  <c r="E24" i="6"/>
  <c r="F19" i="6"/>
  <c r="G19" i="6"/>
  <c r="E19" i="6"/>
  <c r="F6" i="6"/>
  <c r="G6" i="6"/>
  <c r="E6" i="6"/>
  <c r="M11" i="6" l="1"/>
  <c r="V44" i="6"/>
  <c r="V38" i="6"/>
  <c r="W17" i="6"/>
  <c r="X17" i="6" s="1"/>
  <c r="V11" i="6"/>
  <c r="V47" i="6"/>
  <c r="V33" i="6"/>
  <c r="Q28" i="6"/>
  <c r="M26" i="6"/>
  <c r="M38" i="6"/>
  <c r="M44" i="6"/>
  <c r="M50" i="6"/>
  <c r="L28" i="6"/>
  <c r="V8" i="6"/>
  <c r="W8" i="6" s="1"/>
  <c r="X8" i="6" s="1"/>
  <c r="V42" i="6"/>
  <c r="M49" i="6"/>
  <c r="M43" i="6"/>
  <c r="M30" i="6"/>
  <c r="V36" i="6"/>
  <c r="M52" i="6"/>
  <c r="M33" i="6"/>
  <c r="V50" i="6"/>
  <c r="V14" i="6"/>
  <c r="W14" i="6" s="1"/>
  <c r="Y14" i="6" s="1"/>
  <c r="M29" i="6"/>
  <c r="Q24" i="6"/>
  <c r="M23" i="6"/>
  <c r="L34" i="6"/>
  <c r="V21" i="6"/>
  <c r="M48" i="6"/>
  <c r="M36" i="6"/>
  <c r="U28" i="6"/>
  <c r="Q34" i="6"/>
  <c r="U19" i="6"/>
  <c r="H34" i="6"/>
  <c r="U24" i="6"/>
  <c r="L24" i="6"/>
  <c r="Q19" i="6"/>
  <c r="U6" i="6"/>
  <c r="H6" i="6"/>
  <c r="L6" i="6"/>
  <c r="V15" i="6"/>
  <c r="V9" i="6"/>
  <c r="M7" i="6"/>
  <c r="U34" i="6"/>
  <c r="H28" i="6"/>
  <c r="V13" i="6"/>
  <c r="W13" i="6" s="1"/>
  <c r="H19" i="6"/>
  <c r="M9" i="6"/>
  <c r="V25" i="6"/>
  <c r="M47" i="6"/>
  <c r="M41" i="6"/>
  <c r="M39" i="6"/>
  <c r="V30" i="6"/>
  <c r="M21" i="6"/>
  <c r="V23" i="6"/>
  <c r="V16" i="6"/>
  <c r="W16" i="6" s="1"/>
  <c r="V10" i="6"/>
  <c r="W10" i="6" s="1"/>
  <c r="M46" i="6"/>
  <c r="M40" i="6"/>
  <c r="V41" i="6"/>
  <c r="V35" i="6"/>
  <c r="V43" i="6"/>
  <c r="M12" i="6"/>
  <c r="V20" i="6"/>
  <c r="M32" i="6"/>
  <c r="M31" i="6"/>
  <c r="V52" i="6"/>
  <c r="M18" i="6"/>
  <c r="M37" i="6"/>
  <c r="V51" i="6"/>
  <c r="Q6" i="6"/>
  <c r="M20" i="6"/>
  <c r="V7" i="6"/>
  <c r="H24" i="6"/>
  <c r="L19" i="6"/>
  <c r="M25" i="6"/>
  <c r="V26" i="6"/>
  <c r="V18" i="6"/>
  <c r="V12" i="6"/>
  <c r="M45" i="6"/>
  <c r="V45" i="6"/>
  <c r="M27" i="6"/>
  <c r="W27" i="6" s="1"/>
  <c r="M15" i="6"/>
  <c r="M35" i="6"/>
  <c r="V32" i="6"/>
  <c r="V31" i="6"/>
  <c r="M51" i="6"/>
  <c r="V48" i="6"/>
  <c r="V39" i="6"/>
  <c r="V29" i="6"/>
  <c r="M42" i="6"/>
  <c r="V46" i="6"/>
  <c r="V37" i="6"/>
  <c r="V49" i="6"/>
  <c r="V40" i="6"/>
  <c r="BU55" i="1"/>
  <c r="BT55" i="1"/>
  <c r="BS55" i="1"/>
  <c r="BR55" i="1"/>
  <c r="BQ55" i="1"/>
  <c r="BO55" i="1"/>
  <c r="BN55" i="1"/>
  <c r="BM55" i="1"/>
  <c r="BL55" i="1"/>
  <c r="BK55" i="1"/>
  <c r="BJ55" i="1"/>
  <c r="BI55" i="1"/>
  <c r="BH55" i="1"/>
  <c r="BG55" i="1"/>
  <c r="BF55" i="1"/>
  <c r="BE55" i="1"/>
  <c r="BD55" i="1"/>
  <c r="BC55" i="1"/>
  <c r="W55" i="1"/>
  <c r="V55" i="1"/>
  <c r="U55" i="1"/>
  <c r="T55" i="1"/>
  <c r="S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BU54" i="1"/>
  <c r="BT54" i="1"/>
  <c r="BS54" i="1"/>
  <c r="BR54" i="1"/>
  <c r="BQ54" i="1"/>
  <c r="BO54" i="1"/>
  <c r="BN54" i="1"/>
  <c r="BM54" i="1"/>
  <c r="BL54" i="1"/>
  <c r="BK54" i="1"/>
  <c r="BJ54" i="1"/>
  <c r="BI54" i="1"/>
  <c r="BH54" i="1"/>
  <c r="BG54" i="1"/>
  <c r="BF54" i="1"/>
  <c r="BE54" i="1"/>
  <c r="BD54" i="1"/>
  <c r="BC54" i="1"/>
  <c r="W54" i="1"/>
  <c r="V54" i="1"/>
  <c r="U54" i="1"/>
  <c r="T54" i="1"/>
  <c r="S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BU53" i="1"/>
  <c r="BT53" i="1"/>
  <c r="BS53" i="1"/>
  <c r="BR53" i="1"/>
  <c r="BQ53" i="1"/>
  <c r="BO53" i="1"/>
  <c r="BN53" i="1"/>
  <c r="BM53" i="1"/>
  <c r="BL53" i="1"/>
  <c r="BK53" i="1"/>
  <c r="BJ53" i="1"/>
  <c r="BI53" i="1"/>
  <c r="BH53" i="1"/>
  <c r="BG53" i="1"/>
  <c r="BF53" i="1"/>
  <c r="BE53" i="1"/>
  <c r="BD53" i="1"/>
  <c r="BC53" i="1"/>
  <c r="W53" i="1"/>
  <c r="V53" i="1"/>
  <c r="U53" i="1"/>
  <c r="T53" i="1"/>
  <c r="S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BU50" i="1"/>
  <c r="BT50" i="1"/>
  <c r="BS50" i="1"/>
  <c r="BR50" i="1"/>
  <c r="BQ50" i="1"/>
  <c r="BO50" i="1"/>
  <c r="BN50" i="1"/>
  <c r="BM50" i="1"/>
  <c r="BL50" i="1"/>
  <c r="BK50" i="1"/>
  <c r="BJ50" i="1"/>
  <c r="BI50" i="1"/>
  <c r="BH50" i="1"/>
  <c r="BG50" i="1"/>
  <c r="BF50" i="1"/>
  <c r="BE50" i="1"/>
  <c r="BD50" i="1"/>
  <c r="BC50" i="1"/>
  <c r="W50" i="1"/>
  <c r="V50" i="1"/>
  <c r="U50" i="1"/>
  <c r="T50" i="1"/>
  <c r="S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BU49" i="1"/>
  <c r="BT49" i="1"/>
  <c r="BS49" i="1"/>
  <c r="BR49" i="1"/>
  <c r="BQ49" i="1"/>
  <c r="BO49" i="1"/>
  <c r="BN49" i="1"/>
  <c r="BM49" i="1"/>
  <c r="BL49" i="1"/>
  <c r="BK49" i="1"/>
  <c r="BJ49" i="1"/>
  <c r="BI49" i="1"/>
  <c r="BH49" i="1"/>
  <c r="BG49" i="1"/>
  <c r="BF49" i="1"/>
  <c r="BE49" i="1"/>
  <c r="BD49" i="1"/>
  <c r="BC49" i="1"/>
  <c r="W49" i="1"/>
  <c r="V49" i="1"/>
  <c r="U49" i="1"/>
  <c r="T49" i="1"/>
  <c r="S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BU48" i="1"/>
  <c r="BT48" i="1"/>
  <c r="BS48" i="1"/>
  <c r="BR48" i="1"/>
  <c r="BQ48" i="1"/>
  <c r="BO48" i="1"/>
  <c r="BN48" i="1"/>
  <c r="BM48" i="1"/>
  <c r="BL48" i="1"/>
  <c r="BK48" i="1"/>
  <c r="BJ48" i="1"/>
  <c r="BI48" i="1"/>
  <c r="BH48" i="1"/>
  <c r="BG48" i="1"/>
  <c r="BF48" i="1"/>
  <c r="BE48" i="1"/>
  <c r="BD48" i="1"/>
  <c r="BC48" i="1"/>
  <c r="W48" i="1"/>
  <c r="V48" i="1"/>
  <c r="U48" i="1"/>
  <c r="T48" i="1"/>
  <c r="S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BU47" i="1"/>
  <c r="BT47" i="1"/>
  <c r="BS47" i="1"/>
  <c r="BR47" i="1"/>
  <c r="BQ47" i="1"/>
  <c r="BO47" i="1"/>
  <c r="BN47" i="1"/>
  <c r="BM47" i="1"/>
  <c r="BL47" i="1"/>
  <c r="BK47" i="1"/>
  <c r="BJ47" i="1"/>
  <c r="BI47" i="1"/>
  <c r="BH47" i="1"/>
  <c r="BG47" i="1"/>
  <c r="BF47" i="1"/>
  <c r="BE47" i="1"/>
  <c r="BD47" i="1"/>
  <c r="BC47" i="1"/>
  <c r="W47" i="1"/>
  <c r="V47" i="1"/>
  <c r="U47" i="1"/>
  <c r="T47" i="1"/>
  <c r="S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BU44" i="1"/>
  <c r="BT44" i="1"/>
  <c r="BS44" i="1"/>
  <c r="BR44" i="1"/>
  <c r="BQ44" i="1"/>
  <c r="BO44" i="1"/>
  <c r="BN44" i="1"/>
  <c r="BM44" i="1"/>
  <c r="BL44" i="1"/>
  <c r="BK44" i="1"/>
  <c r="BJ44" i="1"/>
  <c r="BI44" i="1"/>
  <c r="BH44" i="1"/>
  <c r="BG44" i="1"/>
  <c r="BF44" i="1"/>
  <c r="BE44" i="1"/>
  <c r="BD44" i="1"/>
  <c r="BC44" i="1"/>
  <c r="W44" i="1"/>
  <c r="V44" i="1"/>
  <c r="U44" i="1"/>
  <c r="T44" i="1"/>
  <c r="S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BU43" i="1"/>
  <c r="BT43" i="1"/>
  <c r="BS43" i="1"/>
  <c r="BR43" i="1"/>
  <c r="BQ43" i="1"/>
  <c r="BO43" i="1"/>
  <c r="BN43" i="1"/>
  <c r="BM43" i="1"/>
  <c r="BL43" i="1"/>
  <c r="BK43" i="1"/>
  <c r="BJ43" i="1"/>
  <c r="BI43" i="1"/>
  <c r="BH43" i="1"/>
  <c r="BG43" i="1"/>
  <c r="BF43" i="1"/>
  <c r="BE43" i="1"/>
  <c r="BD43" i="1"/>
  <c r="BC43" i="1"/>
  <c r="W43" i="1"/>
  <c r="V43" i="1"/>
  <c r="U43" i="1"/>
  <c r="T43" i="1"/>
  <c r="S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BU42" i="1"/>
  <c r="BT42" i="1"/>
  <c r="BS42" i="1"/>
  <c r="BR42" i="1"/>
  <c r="BQ42" i="1"/>
  <c r="BO42" i="1"/>
  <c r="BN42" i="1"/>
  <c r="BM42" i="1"/>
  <c r="BL42" i="1"/>
  <c r="BK42" i="1"/>
  <c r="BJ42" i="1"/>
  <c r="BI42" i="1"/>
  <c r="BH42" i="1"/>
  <c r="BG42" i="1"/>
  <c r="BF42" i="1"/>
  <c r="BE42" i="1"/>
  <c r="BD42" i="1"/>
  <c r="BC42" i="1"/>
  <c r="W42" i="1"/>
  <c r="V42" i="1"/>
  <c r="U42" i="1"/>
  <c r="T42" i="1"/>
  <c r="S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BU41" i="1"/>
  <c r="BT41" i="1"/>
  <c r="BS41" i="1"/>
  <c r="BR41" i="1"/>
  <c r="BQ41" i="1"/>
  <c r="BO41" i="1"/>
  <c r="BN41" i="1"/>
  <c r="BM41" i="1"/>
  <c r="BL41" i="1"/>
  <c r="BK41" i="1"/>
  <c r="BJ41" i="1"/>
  <c r="BI41" i="1"/>
  <c r="BH41" i="1"/>
  <c r="BG41" i="1"/>
  <c r="BF41" i="1"/>
  <c r="BE41" i="1"/>
  <c r="BD41" i="1"/>
  <c r="BC41" i="1"/>
  <c r="W41" i="1"/>
  <c r="V41" i="1"/>
  <c r="U41" i="1"/>
  <c r="T41" i="1"/>
  <c r="S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BU40" i="1"/>
  <c r="BT40" i="1"/>
  <c r="BS40" i="1"/>
  <c r="BR40" i="1"/>
  <c r="BQ40" i="1"/>
  <c r="BO40" i="1"/>
  <c r="BN40" i="1"/>
  <c r="BM40" i="1"/>
  <c r="BL40" i="1"/>
  <c r="BK40" i="1"/>
  <c r="BJ40" i="1"/>
  <c r="BI40" i="1"/>
  <c r="BH40" i="1"/>
  <c r="BG40" i="1"/>
  <c r="BF40" i="1"/>
  <c r="BE40" i="1"/>
  <c r="BD40" i="1"/>
  <c r="BC40" i="1"/>
  <c r="W40" i="1"/>
  <c r="V40" i="1"/>
  <c r="U40" i="1"/>
  <c r="T40" i="1"/>
  <c r="S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BU39" i="1"/>
  <c r="BT39" i="1"/>
  <c r="BS39" i="1"/>
  <c r="BR39" i="1"/>
  <c r="BQ39" i="1"/>
  <c r="BO39" i="1"/>
  <c r="BN39" i="1"/>
  <c r="BM39" i="1"/>
  <c r="BL39" i="1"/>
  <c r="BK39" i="1"/>
  <c r="BJ39" i="1"/>
  <c r="BI39" i="1"/>
  <c r="BH39" i="1"/>
  <c r="BG39" i="1"/>
  <c r="BF39" i="1"/>
  <c r="BE39" i="1"/>
  <c r="BD39" i="1"/>
  <c r="BC39" i="1"/>
  <c r="W39" i="1"/>
  <c r="V39" i="1"/>
  <c r="U39" i="1"/>
  <c r="T39" i="1"/>
  <c r="S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BU38" i="1"/>
  <c r="BT38" i="1"/>
  <c r="BS38" i="1"/>
  <c r="BR38" i="1"/>
  <c r="BQ38" i="1"/>
  <c r="BO38" i="1"/>
  <c r="BN38" i="1"/>
  <c r="BM38" i="1"/>
  <c r="BL38" i="1"/>
  <c r="BK38" i="1"/>
  <c r="BJ38" i="1"/>
  <c r="BI38" i="1"/>
  <c r="BH38" i="1"/>
  <c r="BG38" i="1"/>
  <c r="BF38" i="1"/>
  <c r="BE38" i="1"/>
  <c r="BD38" i="1"/>
  <c r="BC38" i="1"/>
  <c r="W38" i="1"/>
  <c r="V38" i="1"/>
  <c r="U38" i="1"/>
  <c r="T38" i="1"/>
  <c r="S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BU35" i="1"/>
  <c r="BT35" i="1"/>
  <c r="BS35" i="1"/>
  <c r="BR35" i="1"/>
  <c r="BQ35" i="1"/>
  <c r="BO35" i="1"/>
  <c r="BN35" i="1"/>
  <c r="BM35" i="1"/>
  <c r="BL35" i="1"/>
  <c r="BK35" i="1"/>
  <c r="BJ35" i="1"/>
  <c r="BI35" i="1"/>
  <c r="BH35" i="1"/>
  <c r="BG35" i="1"/>
  <c r="BF35" i="1"/>
  <c r="BE35" i="1"/>
  <c r="BD35" i="1"/>
  <c r="BC35" i="1"/>
  <c r="W35" i="1"/>
  <c r="V35" i="1"/>
  <c r="U35" i="1"/>
  <c r="T35" i="1"/>
  <c r="S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BU34" i="1"/>
  <c r="BT34" i="1"/>
  <c r="BS34" i="1"/>
  <c r="BR34" i="1"/>
  <c r="BQ34" i="1"/>
  <c r="BO34" i="1"/>
  <c r="BN34" i="1"/>
  <c r="BM34" i="1"/>
  <c r="BL34" i="1"/>
  <c r="BK34" i="1"/>
  <c r="BJ34" i="1"/>
  <c r="BI34" i="1"/>
  <c r="BH34" i="1"/>
  <c r="BG34" i="1"/>
  <c r="BF34" i="1"/>
  <c r="BE34" i="1"/>
  <c r="BD34" i="1"/>
  <c r="BC34" i="1"/>
  <c r="W34" i="1"/>
  <c r="V34" i="1"/>
  <c r="U34" i="1"/>
  <c r="T34" i="1"/>
  <c r="S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BU33" i="1"/>
  <c r="BT33" i="1"/>
  <c r="BS33" i="1"/>
  <c r="BR33" i="1"/>
  <c r="BQ33" i="1"/>
  <c r="BO33" i="1"/>
  <c r="BN33" i="1"/>
  <c r="BM33" i="1"/>
  <c r="BL33" i="1"/>
  <c r="BK33" i="1"/>
  <c r="BJ33" i="1"/>
  <c r="BI33" i="1"/>
  <c r="BH33" i="1"/>
  <c r="BG33" i="1"/>
  <c r="BF33" i="1"/>
  <c r="BE33" i="1"/>
  <c r="BD33" i="1"/>
  <c r="BC33" i="1"/>
  <c r="W33" i="1"/>
  <c r="V33" i="1"/>
  <c r="U33" i="1"/>
  <c r="T33" i="1"/>
  <c r="S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BU32" i="1"/>
  <c r="BT32" i="1"/>
  <c r="BS32" i="1"/>
  <c r="BR32" i="1"/>
  <c r="BQ32" i="1"/>
  <c r="BO32" i="1"/>
  <c r="BN32" i="1"/>
  <c r="BM32" i="1"/>
  <c r="BL32" i="1"/>
  <c r="BK32" i="1"/>
  <c r="BJ32" i="1"/>
  <c r="BI32" i="1"/>
  <c r="BH32" i="1"/>
  <c r="BG32" i="1"/>
  <c r="BF32" i="1"/>
  <c r="BE32" i="1"/>
  <c r="BD32" i="1"/>
  <c r="BC32" i="1"/>
  <c r="W32" i="1"/>
  <c r="V32" i="1"/>
  <c r="U32" i="1"/>
  <c r="T32" i="1"/>
  <c r="S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BU29" i="1"/>
  <c r="BT29" i="1"/>
  <c r="BS29" i="1"/>
  <c r="BR29" i="1"/>
  <c r="BQ29" i="1"/>
  <c r="BO29" i="1"/>
  <c r="BN29" i="1"/>
  <c r="BM29" i="1"/>
  <c r="BL29" i="1"/>
  <c r="BK29" i="1"/>
  <c r="BJ29" i="1"/>
  <c r="BI29" i="1"/>
  <c r="BH29" i="1"/>
  <c r="BG29" i="1"/>
  <c r="BF29" i="1"/>
  <c r="BE29" i="1"/>
  <c r="BD29" i="1"/>
  <c r="BC29" i="1"/>
  <c r="W29" i="1"/>
  <c r="V29" i="1"/>
  <c r="U29" i="1"/>
  <c r="T29" i="1"/>
  <c r="S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BU28" i="1"/>
  <c r="BT28" i="1"/>
  <c r="BS28" i="1"/>
  <c r="BR28" i="1"/>
  <c r="BQ28" i="1"/>
  <c r="BO28" i="1"/>
  <c r="BN28" i="1"/>
  <c r="BM28" i="1"/>
  <c r="BL28" i="1"/>
  <c r="BK28" i="1"/>
  <c r="BJ28" i="1"/>
  <c r="BI28" i="1"/>
  <c r="BH28" i="1"/>
  <c r="BG28" i="1"/>
  <c r="BF28" i="1"/>
  <c r="BE28" i="1"/>
  <c r="BD28" i="1"/>
  <c r="BC28" i="1"/>
  <c r="W28" i="1"/>
  <c r="V28" i="1"/>
  <c r="U28" i="1"/>
  <c r="T28" i="1"/>
  <c r="S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BU27" i="1"/>
  <c r="BT27" i="1"/>
  <c r="BS27" i="1"/>
  <c r="BR27" i="1"/>
  <c r="BQ27" i="1"/>
  <c r="BO27" i="1"/>
  <c r="BN27" i="1"/>
  <c r="BM27" i="1"/>
  <c r="BL27" i="1"/>
  <c r="BK27" i="1"/>
  <c r="BJ27" i="1"/>
  <c r="BI27" i="1"/>
  <c r="BH27" i="1"/>
  <c r="BG27" i="1"/>
  <c r="BF27" i="1"/>
  <c r="BE27" i="1"/>
  <c r="BD27" i="1"/>
  <c r="BC27" i="1"/>
  <c r="W27" i="1"/>
  <c r="V27" i="1"/>
  <c r="U27" i="1"/>
  <c r="T27" i="1"/>
  <c r="S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BU24" i="1"/>
  <c r="BT24" i="1"/>
  <c r="BS24" i="1"/>
  <c r="BR24" i="1"/>
  <c r="BQ24" i="1"/>
  <c r="BO24" i="1"/>
  <c r="BN24" i="1"/>
  <c r="BM24" i="1"/>
  <c r="BL24" i="1"/>
  <c r="BK24" i="1"/>
  <c r="BJ24" i="1"/>
  <c r="BI24" i="1"/>
  <c r="BH24" i="1"/>
  <c r="BG24" i="1"/>
  <c r="BF24" i="1"/>
  <c r="BE24" i="1"/>
  <c r="BD24" i="1"/>
  <c r="BC24" i="1"/>
  <c r="W24" i="1"/>
  <c r="V24" i="1"/>
  <c r="U24" i="1"/>
  <c r="T24" i="1"/>
  <c r="S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BU23" i="1"/>
  <c r="BT23" i="1"/>
  <c r="BS23" i="1"/>
  <c r="BR23" i="1"/>
  <c r="BQ23" i="1"/>
  <c r="BO23" i="1"/>
  <c r="BN23" i="1"/>
  <c r="BM23" i="1"/>
  <c r="BL23" i="1"/>
  <c r="BK23" i="1"/>
  <c r="BJ23" i="1"/>
  <c r="BI23" i="1"/>
  <c r="BH23" i="1"/>
  <c r="BG23" i="1"/>
  <c r="BF23" i="1"/>
  <c r="BE23" i="1"/>
  <c r="BD23" i="1"/>
  <c r="BC23" i="1"/>
  <c r="W23" i="1"/>
  <c r="V23" i="1"/>
  <c r="U23" i="1"/>
  <c r="T23" i="1"/>
  <c r="S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BU22" i="1"/>
  <c r="BT22" i="1"/>
  <c r="BS22" i="1"/>
  <c r="BR22" i="1"/>
  <c r="BQ22" i="1"/>
  <c r="BO22" i="1"/>
  <c r="BN22" i="1"/>
  <c r="BM22" i="1"/>
  <c r="BL22" i="1"/>
  <c r="BK22" i="1"/>
  <c r="BJ22" i="1"/>
  <c r="BI22" i="1"/>
  <c r="BH22" i="1"/>
  <c r="BG22" i="1"/>
  <c r="BF22" i="1"/>
  <c r="BE22" i="1"/>
  <c r="BD22" i="1"/>
  <c r="BC22" i="1"/>
  <c r="W22" i="1"/>
  <c r="V22" i="1"/>
  <c r="U22" i="1"/>
  <c r="T22" i="1"/>
  <c r="S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BU21" i="1"/>
  <c r="BT21" i="1"/>
  <c r="BS21" i="1"/>
  <c r="BR21" i="1"/>
  <c r="BQ21" i="1"/>
  <c r="BO21" i="1"/>
  <c r="BN21" i="1"/>
  <c r="BM21" i="1"/>
  <c r="BL21" i="1"/>
  <c r="BK21" i="1"/>
  <c r="BJ21" i="1"/>
  <c r="BI21" i="1"/>
  <c r="BH21" i="1"/>
  <c r="BG21" i="1"/>
  <c r="BF21" i="1"/>
  <c r="BE21" i="1"/>
  <c r="BD21" i="1"/>
  <c r="BC21" i="1"/>
  <c r="W21" i="1"/>
  <c r="V21" i="1"/>
  <c r="U21" i="1"/>
  <c r="T21" i="1"/>
  <c r="S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BU18" i="1"/>
  <c r="BT18" i="1"/>
  <c r="BS18" i="1"/>
  <c r="BR18" i="1"/>
  <c r="BQ18" i="1"/>
  <c r="BO18" i="1"/>
  <c r="BN18" i="1"/>
  <c r="BM18" i="1"/>
  <c r="BL18" i="1"/>
  <c r="BK18" i="1"/>
  <c r="BJ18" i="1"/>
  <c r="BI18" i="1"/>
  <c r="BH18" i="1"/>
  <c r="BG18" i="1"/>
  <c r="BF18" i="1"/>
  <c r="BE18" i="1"/>
  <c r="BD18" i="1"/>
  <c r="BC18" i="1"/>
  <c r="W18" i="1"/>
  <c r="V18" i="1"/>
  <c r="U18" i="1"/>
  <c r="T18" i="1"/>
  <c r="S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BU17" i="1"/>
  <c r="BT17" i="1"/>
  <c r="BS17" i="1"/>
  <c r="BR17" i="1"/>
  <c r="BQ17" i="1"/>
  <c r="BO17" i="1"/>
  <c r="BN17" i="1"/>
  <c r="BM17" i="1"/>
  <c r="BL17" i="1"/>
  <c r="BK17" i="1"/>
  <c r="BJ17" i="1"/>
  <c r="BI17" i="1"/>
  <c r="BH17" i="1"/>
  <c r="BG17" i="1"/>
  <c r="BF17" i="1"/>
  <c r="BE17" i="1"/>
  <c r="BD17" i="1"/>
  <c r="BC17" i="1"/>
  <c r="W17" i="1"/>
  <c r="V17" i="1"/>
  <c r="U17" i="1"/>
  <c r="T17" i="1"/>
  <c r="S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BU14" i="1"/>
  <c r="BT14" i="1"/>
  <c r="BS14" i="1"/>
  <c r="BR14" i="1"/>
  <c r="BQ14" i="1"/>
  <c r="BO14" i="1"/>
  <c r="BN14" i="1"/>
  <c r="BM14" i="1"/>
  <c r="BL14" i="1"/>
  <c r="BK14" i="1"/>
  <c r="BJ14" i="1"/>
  <c r="BI14" i="1"/>
  <c r="BH14" i="1"/>
  <c r="BG14" i="1"/>
  <c r="BF14" i="1"/>
  <c r="BE14" i="1"/>
  <c r="BD14" i="1"/>
  <c r="BC14" i="1"/>
  <c r="W14" i="1"/>
  <c r="V14" i="1"/>
  <c r="U14" i="1"/>
  <c r="T14" i="1"/>
  <c r="S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BU13" i="1"/>
  <c r="BT13" i="1"/>
  <c r="BS13" i="1"/>
  <c r="BR13" i="1"/>
  <c r="BQ13" i="1"/>
  <c r="BO13" i="1"/>
  <c r="BN13" i="1"/>
  <c r="BM13" i="1"/>
  <c r="BL13" i="1"/>
  <c r="BK13" i="1"/>
  <c r="BJ13" i="1"/>
  <c r="BI13" i="1"/>
  <c r="BH13" i="1"/>
  <c r="BG13" i="1"/>
  <c r="BF13" i="1"/>
  <c r="BE13" i="1"/>
  <c r="BD13" i="1"/>
  <c r="BC13" i="1"/>
  <c r="W13" i="1"/>
  <c r="V13" i="1"/>
  <c r="U13" i="1"/>
  <c r="T13" i="1"/>
  <c r="S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BU12" i="1"/>
  <c r="BT12" i="1"/>
  <c r="BS12" i="1"/>
  <c r="BR12" i="1"/>
  <c r="BQ12" i="1"/>
  <c r="BO12" i="1"/>
  <c r="BN12" i="1"/>
  <c r="BM12" i="1"/>
  <c r="BL12" i="1"/>
  <c r="BK12" i="1"/>
  <c r="BJ12" i="1"/>
  <c r="BI12" i="1"/>
  <c r="BH12" i="1"/>
  <c r="BG12" i="1"/>
  <c r="BF12" i="1"/>
  <c r="BE12" i="1"/>
  <c r="BD12" i="1"/>
  <c r="BC12" i="1"/>
  <c r="W12" i="1"/>
  <c r="V12" i="1"/>
  <c r="U12" i="1"/>
  <c r="T12" i="1"/>
  <c r="S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BU11" i="1"/>
  <c r="BT11" i="1"/>
  <c r="BS11" i="1"/>
  <c r="BR11" i="1"/>
  <c r="BQ11" i="1"/>
  <c r="BO11" i="1"/>
  <c r="BN11" i="1"/>
  <c r="BM11" i="1"/>
  <c r="BL11" i="1"/>
  <c r="BK11" i="1"/>
  <c r="BJ11" i="1"/>
  <c r="BI11" i="1"/>
  <c r="BH11" i="1"/>
  <c r="BG11" i="1"/>
  <c r="BF11" i="1"/>
  <c r="BE11" i="1"/>
  <c r="BD11" i="1"/>
  <c r="BC11" i="1"/>
  <c r="W11" i="1"/>
  <c r="V11" i="1"/>
  <c r="U11" i="1"/>
  <c r="T11" i="1"/>
  <c r="S11" i="1"/>
  <c r="Q11" i="1"/>
  <c r="P11" i="1"/>
  <c r="O11" i="1"/>
  <c r="N11" i="1"/>
  <c r="M11" i="1"/>
  <c r="L11" i="1"/>
  <c r="K11" i="1"/>
  <c r="J11" i="1"/>
  <c r="I11" i="1"/>
  <c r="H11" i="1"/>
  <c r="G11" i="1"/>
  <c r="F11" i="1"/>
  <c r="E11" i="1"/>
  <c r="BU10" i="1"/>
  <c r="BT10" i="1"/>
  <c r="BS10" i="1"/>
  <c r="BR10" i="1"/>
  <c r="BQ10" i="1"/>
  <c r="BO10" i="1"/>
  <c r="BN10" i="1"/>
  <c r="BM10" i="1"/>
  <c r="BL10" i="1"/>
  <c r="BK10" i="1"/>
  <c r="BJ10" i="1"/>
  <c r="BI10" i="1"/>
  <c r="BH10" i="1"/>
  <c r="BG10" i="1"/>
  <c r="BF10" i="1"/>
  <c r="BE10" i="1"/>
  <c r="BD10" i="1"/>
  <c r="BC10" i="1"/>
  <c r="W10" i="1"/>
  <c r="V10" i="1"/>
  <c r="U10" i="1"/>
  <c r="T10" i="1"/>
  <c r="S10" i="1"/>
  <c r="Q10" i="1"/>
  <c r="P10" i="1"/>
  <c r="O10" i="1"/>
  <c r="N10" i="1"/>
  <c r="M10" i="1"/>
  <c r="L10" i="1"/>
  <c r="K10" i="1"/>
  <c r="J10" i="1"/>
  <c r="I10" i="1"/>
  <c r="H10" i="1"/>
  <c r="G10" i="1"/>
  <c r="F10" i="1"/>
  <c r="E10" i="1"/>
  <c r="FB53" i="1"/>
  <c r="FF53" i="1"/>
  <c r="FK53" i="1"/>
  <c r="FO53" i="1"/>
  <c r="FQ53" i="1"/>
  <c r="FR53" i="1" s="1"/>
  <c r="FB54" i="1"/>
  <c r="FF54" i="1"/>
  <c r="FK54" i="1"/>
  <c r="FO54" i="1"/>
  <c r="FQ54" i="1"/>
  <c r="FR54" i="1" s="1"/>
  <c r="FB55" i="1"/>
  <c r="FF55" i="1"/>
  <c r="FK55" i="1"/>
  <c r="FO55" i="1"/>
  <c r="FQ55" i="1"/>
  <c r="FR55" i="1" s="1"/>
  <c r="FB47" i="1"/>
  <c r="FF47" i="1"/>
  <c r="FK47" i="1"/>
  <c r="FO47" i="1"/>
  <c r="FQ47" i="1"/>
  <c r="FR47" i="1" s="1"/>
  <c r="FB48" i="1"/>
  <c r="FF48" i="1"/>
  <c r="FK48" i="1"/>
  <c r="FO48" i="1"/>
  <c r="FQ48" i="1"/>
  <c r="FR48" i="1" s="1"/>
  <c r="FB49" i="1"/>
  <c r="FF49" i="1"/>
  <c r="FK49" i="1"/>
  <c r="FO49" i="1"/>
  <c r="FQ49" i="1"/>
  <c r="FR49" i="1" s="1"/>
  <c r="FB50" i="1"/>
  <c r="FF50" i="1"/>
  <c r="FK50" i="1"/>
  <c r="FO50" i="1"/>
  <c r="FQ50" i="1"/>
  <c r="FR50" i="1" s="1"/>
  <c r="FB38" i="1"/>
  <c r="FF38" i="1"/>
  <c r="FK38" i="1"/>
  <c r="FO38" i="1"/>
  <c r="FQ38" i="1"/>
  <c r="FB39" i="1"/>
  <c r="FF39" i="1"/>
  <c r="FK39" i="1"/>
  <c r="FO39" i="1"/>
  <c r="FQ39" i="1"/>
  <c r="FB40" i="1"/>
  <c r="FF40" i="1"/>
  <c r="FK40" i="1"/>
  <c r="FO40" i="1"/>
  <c r="FQ40" i="1"/>
  <c r="FB41" i="1"/>
  <c r="FF41" i="1"/>
  <c r="FK41" i="1"/>
  <c r="FO41" i="1"/>
  <c r="FQ41" i="1"/>
  <c r="FB42" i="1"/>
  <c r="FF42" i="1"/>
  <c r="FK42" i="1"/>
  <c r="FO42" i="1"/>
  <c r="FQ42" i="1"/>
  <c r="FB43" i="1"/>
  <c r="FF43" i="1"/>
  <c r="FK43" i="1"/>
  <c r="FO43" i="1"/>
  <c r="FQ43" i="1"/>
  <c r="FB44" i="1"/>
  <c r="FF44" i="1"/>
  <c r="FK44" i="1"/>
  <c r="FO44" i="1"/>
  <c r="FQ44" i="1"/>
  <c r="FB32" i="1"/>
  <c r="FF32" i="1"/>
  <c r="FK32" i="1"/>
  <c r="FO32" i="1"/>
  <c r="FQ32" i="1"/>
  <c r="FB33" i="1"/>
  <c r="FF33" i="1"/>
  <c r="FK33" i="1"/>
  <c r="FO33" i="1"/>
  <c r="FQ33" i="1"/>
  <c r="FB34" i="1"/>
  <c r="FF34" i="1"/>
  <c r="FK34" i="1"/>
  <c r="FO34" i="1"/>
  <c r="FQ34" i="1"/>
  <c r="FR34" i="1" s="1"/>
  <c r="FB35" i="1"/>
  <c r="FF35" i="1"/>
  <c r="FK35" i="1"/>
  <c r="FO35" i="1"/>
  <c r="FQ35" i="1"/>
  <c r="FR35" i="1" s="1"/>
  <c r="FB27" i="1"/>
  <c r="FF27" i="1"/>
  <c r="FK27" i="1"/>
  <c r="FO27" i="1"/>
  <c r="FQ27" i="1"/>
  <c r="FR27" i="1" s="1"/>
  <c r="FB28" i="1"/>
  <c r="FF28" i="1"/>
  <c r="FK28" i="1"/>
  <c r="FO28" i="1"/>
  <c r="FQ28" i="1"/>
  <c r="FR28" i="1" s="1"/>
  <c r="FB29" i="1"/>
  <c r="FF29" i="1"/>
  <c r="FK29" i="1"/>
  <c r="FO29" i="1"/>
  <c r="FQ29" i="1"/>
  <c r="FR29" i="1" s="1"/>
  <c r="FB21" i="1"/>
  <c r="FF21" i="1"/>
  <c r="FK21" i="1"/>
  <c r="FO21" i="1"/>
  <c r="FQ21" i="1"/>
  <c r="FR21" i="1" s="1"/>
  <c r="FB22" i="1"/>
  <c r="FF22" i="1"/>
  <c r="FK22" i="1"/>
  <c r="FO22" i="1"/>
  <c r="FQ22" i="1"/>
  <c r="FR22" i="1" s="1"/>
  <c r="FB23" i="1"/>
  <c r="FF23" i="1"/>
  <c r="FK23" i="1"/>
  <c r="FO23" i="1"/>
  <c r="FQ23" i="1"/>
  <c r="FR23" i="1" s="1"/>
  <c r="FB24" i="1"/>
  <c r="FF24" i="1"/>
  <c r="FK24" i="1"/>
  <c r="FO24" i="1"/>
  <c r="FQ24" i="1"/>
  <c r="FR24" i="1" s="1"/>
  <c r="FB17" i="1"/>
  <c r="FF17" i="1"/>
  <c r="FK17" i="1"/>
  <c r="FO17" i="1"/>
  <c r="FQ17" i="1"/>
  <c r="FB18" i="1"/>
  <c r="FF18" i="1"/>
  <c r="FK18" i="1"/>
  <c r="FO18" i="1"/>
  <c r="FQ18" i="1"/>
  <c r="FB10" i="1"/>
  <c r="FF10" i="1"/>
  <c r="FK10" i="1"/>
  <c r="FO10" i="1"/>
  <c r="FQ10" i="1"/>
  <c r="FR10" i="1" s="1"/>
  <c r="FB11" i="1"/>
  <c r="FF11" i="1"/>
  <c r="FK11" i="1"/>
  <c r="FO11" i="1"/>
  <c r="FQ11" i="1"/>
  <c r="FR11" i="1" s="1"/>
  <c r="FB12" i="1"/>
  <c r="FF12" i="1"/>
  <c r="FK12" i="1"/>
  <c r="FO12" i="1"/>
  <c r="FQ12" i="1"/>
  <c r="FR12" i="1" s="1"/>
  <c r="FB13" i="1"/>
  <c r="FF13" i="1"/>
  <c r="FK13" i="1"/>
  <c r="FO13" i="1"/>
  <c r="FQ13" i="1"/>
  <c r="FR13" i="1" s="1"/>
  <c r="FB14" i="1"/>
  <c r="FF14" i="1"/>
  <c r="FK14" i="1"/>
  <c r="FO14" i="1"/>
  <c r="FQ14" i="1"/>
  <c r="FR14" i="1" s="1"/>
  <c r="BU46" i="1"/>
  <c r="BT46" i="1"/>
  <c r="BS46" i="1"/>
  <c r="BR46" i="1"/>
  <c r="BQ46" i="1"/>
  <c r="BO46" i="1"/>
  <c r="BN46" i="1"/>
  <c r="BM46" i="1"/>
  <c r="BL46" i="1"/>
  <c r="BK46" i="1"/>
  <c r="BJ46" i="1"/>
  <c r="BI46" i="1"/>
  <c r="BH46" i="1"/>
  <c r="BG46" i="1"/>
  <c r="BF46" i="1"/>
  <c r="BE46" i="1"/>
  <c r="BD46" i="1"/>
  <c r="BC46" i="1"/>
  <c r="W46" i="1"/>
  <c r="V46" i="1"/>
  <c r="U46" i="1"/>
  <c r="T46" i="1"/>
  <c r="S46" i="1"/>
  <c r="Q46" i="1"/>
  <c r="P46" i="1"/>
  <c r="O46" i="1"/>
  <c r="N46" i="1"/>
  <c r="M46" i="1"/>
  <c r="L46" i="1"/>
  <c r="K46" i="1"/>
  <c r="J46" i="1"/>
  <c r="I46" i="1"/>
  <c r="BU31" i="1"/>
  <c r="BT31" i="1"/>
  <c r="BS31" i="1"/>
  <c r="BR31" i="1"/>
  <c r="BQ31" i="1"/>
  <c r="BO31" i="1"/>
  <c r="BN31" i="1"/>
  <c r="BM31" i="1"/>
  <c r="BL31" i="1"/>
  <c r="BK31" i="1"/>
  <c r="BJ31" i="1"/>
  <c r="BI31" i="1"/>
  <c r="BH31" i="1"/>
  <c r="BG31" i="1"/>
  <c r="BF31" i="1"/>
  <c r="BE31" i="1"/>
  <c r="BD31" i="1"/>
  <c r="BC31" i="1"/>
  <c r="W31" i="1"/>
  <c r="V31" i="1"/>
  <c r="U31" i="1"/>
  <c r="T31" i="1"/>
  <c r="S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BU26" i="1"/>
  <c r="BT26" i="1"/>
  <c r="BS26" i="1"/>
  <c r="BR26" i="1"/>
  <c r="BQ26" i="1"/>
  <c r="BO26" i="1"/>
  <c r="BN26" i="1"/>
  <c r="BM26" i="1"/>
  <c r="BL26" i="1"/>
  <c r="BK26" i="1"/>
  <c r="BJ26" i="1"/>
  <c r="BI26" i="1"/>
  <c r="BH26" i="1"/>
  <c r="BG26" i="1"/>
  <c r="BF26" i="1"/>
  <c r="BE26" i="1"/>
  <c r="BD26" i="1"/>
  <c r="BC26" i="1"/>
  <c r="W26" i="1"/>
  <c r="V26" i="1"/>
  <c r="U26" i="1"/>
  <c r="T26" i="1"/>
  <c r="S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FQ52" i="1"/>
  <c r="FO52" i="1"/>
  <c r="FK52" i="1"/>
  <c r="FF52" i="1"/>
  <c r="FB52" i="1"/>
  <c r="FQ46" i="1"/>
  <c r="FO46" i="1"/>
  <c r="FK46" i="1"/>
  <c r="FF46" i="1"/>
  <c r="FB46" i="1"/>
  <c r="FQ37" i="1"/>
  <c r="FO37" i="1"/>
  <c r="FK37" i="1"/>
  <c r="FF37" i="1"/>
  <c r="FB37" i="1"/>
  <c r="FQ31" i="1"/>
  <c r="FO31" i="1"/>
  <c r="FK31" i="1"/>
  <c r="FF31" i="1"/>
  <c r="FB31" i="1"/>
  <c r="FQ26" i="1"/>
  <c r="FO26" i="1"/>
  <c r="FK26" i="1"/>
  <c r="FF26" i="1"/>
  <c r="FB26" i="1"/>
  <c r="FQ20" i="1"/>
  <c r="FO20" i="1"/>
  <c r="FK20" i="1"/>
  <c r="FF20" i="1"/>
  <c r="FB20" i="1"/>
  <c r="FQ16" i="1"/>
  <c r="FO16" i="1"/>
  <c r="FK16" i="1"/>
  <c r="FF16" i="1"/>
  <c r="FB16" i="1"/>
  <c r="FQ9" i="1"/>
  <c r="FO9" i="1"/>
  <c r="FK9" i="1"/>
  <c r="FF9" i="1"/>
  <c r="FB9" i="1"/>
  <c r="FN51" i="1"/>
  <c r="FM51" i="1"/>
  <c r="FL51" i="1"/>
  <c r="FJ51" i="1"/>
  <c r="FI51" i="1"/>
  <c r="FH51" i="1"/>
  <c r="FE51" i="1"/>
  <c r="FD51" i="1"/>
  <c r="FC51" i="1"/>
  <c r="FA51" i="1"/>
  <c r="EZ51" i="1"/>
  <c r="EY51" i="1"/>
  <c r="EX51" i="1"/>
  <c r="FN45" i="1"/>
  <c r="FM45" i="1"/>
  <c r="FL45" i="1"/>
  <c r="FJ45" i="1"/>
  <c r="FI45" i="1"/>
  <c r="FH45" i="1"/>
  <c r="FE45" i="1"/>
  <c r="FD45" i="1"/>
  <c r="FC45" i="1"/>
  <c r="FA45" i="1"/>
  <c r="EZ45" i="1"/>
  <c r="EY45" i="1"/>
  <c r="EX45" i="1"/>
  <c r="FN36" i="1"/>
  <c r="FM36" i="1"/>
  <c r="FL36" i="1"/>
  <c r="FJ36" i="1"/>
  <c r="FI36" i="1"/>
  <c r="FH36" i="1"/>
  <c r="FE36" i="1"/>
  <c r="FD36" i="1"/>
  <c r="FC36" i="1"/>
  <c r="FA36" i="1"/>
  <c r="EZ36" i="1"/>
  <c r="EY36" i="1"/>
  <c r="EX36" i="1"/>
  <c r="FN30" i="1"/>
  <c r="FM30" i="1"/>
  <c r="FL30" i="1"/>
  <c r="FJ30" i="1"/>
  <c r="FI30" i="1"/>
  <c r="FH30" i="1"/>
  <c r="FE30" i="1"/>
  <c r="FD30" i="1"/>
  <c r="FC30" i="1"/>
  <c r="FA30" i="1"/>
  <c r="EZ30" i="1"/>
  <c r="EY30" i="1"/>
  <c r="EX30" i="1"/>
  <c r="FN25" i="1"/>
  <c r="FM25" i="1"/>
  <c r="FL25" i="1"/>
  <c r="FJ25" i="1"/>
  <c r="FI25" i="1"/>
  <c r="FH25" i="1"/>
  <c r="FE25" i="1"/>
  <c r="FD25" i="1"/>
  <c r="FC25" i="1"/>
  <c r="FA25" i="1"/>
  <c r="EZ25" i="1"/>
  <c r="EY25" i="1"/>
  <c r="EX25" i="1"/>
  <c r="FN19" i="1"/>
  <c r="FM19" i="1"/>
  <c r="FL19" i="1"/>
  <c r="FJ19" i="1"/>
  <c r="FI19" i="1"/>
  <c r="FH19" i="1"/>
  <c r="FE19" i="1"/>
  <c r="FD19" i="1"/>
  <c r="FC19" i="1"/>
  <c r="FA19" i="1"/>
  <c r="EZ19" i="1"/>
  <c r="EY19" i="1"/>
  <c r="EX19" i="1"/>
  <c r="FN15" i="1"/>
  <c r="FM15" i="1"/>
  <c r="FL15" i="1"/>
  <c r="FJ15" i="1"/>
  <c r="FI15" i="1"/>
  <c r="FH15" i="1"/>
  <c r="FE15" i="1"/>
  <c r="FD15" i="1"/>
  <c r="FC15" i="1"/>
  <c r="FA15" i="1"/>
  <c r="EZ15" i="1"/>
  <c r="EY15" i="1"/>
  <c r="EX15" i="1"/>
  <c r="FN8" i="1"/>
  <c r="FM8" i="1"/>
  <c r="FL8" i="1"/>
  <c r="FJ8" i="1"/>
  <c r="FI8" i="1"/>
  <c r="FH8" i="1"/>
  <c r="FE8" i="1"/>
  <c r="FD8" i="1"/>
  <c r="FC8" i="1"/>
  <c r="FA8" i="1"/>
  <c r="EZ8" i="1"/>
  <c r="EY8" i="1"/>
  <c r="EX8" i="1"/>
  <c r="FQ7" i="1"/>
  <c r="FS7" i="1" s="1"/>
  <c r="FO7" i="1"/>
  <c r="FK7" i="1"/>
  <c r="FF7" i="1"/>
  <c r="FB7" i="1"/>
  <c r="BU7" i="1"/>
  <c r="BT7" i="1"/>
  <c r="BS7" i="1"/>
  <c r="BR7" i="1"/>
  <c r="BQ7" i="1"/>
  <c r="BO7" i="1"/>
  <c r="BN7" i="1"/>
  <c r="BM7" i="1"/>
  <c r="BL7" i="1"/>
  <c r="BK7" i="1"/>
  <c r="BJ7" i="1"/>
  <c r="BI7" i="1"/>
  <c r="BH7" i="1"/>
  <c r="BG7" i="1"/>
  <c r="BF7" i="1"/>
  <c r="BE7" i="1"/>
  <c r="BD7" i="1"/>
  <c r="BC7" i="1"/>
  <c r="W11" i="6" l="1"/>
  <c r="X11" i="6" s="1"/>
  <c r="V28" i="6"/>
  <c r="DN7" i="1"/>
  <c r="DN9" i="1"/>
  <c r="DN20" i="1"/>
  <c r="DN26" i="1"/>
  <c r="DN31" i="1"/>
  <c r="DN37" i="1"/>
  <c r="DN10" i="1"/>
  <c r="DN11" i="1"/>
  <c r="DN12" i="1"/>
  <c r="DN13" i="1"/>
  <c r="DN14" i="1"/>
  <c r="DN17" i="1"/>
  <c r="DN18" i="1"/>
  <c r="DN21" i="1"/>
  <c r="DN22" i="1"/>
  <c r="DN23" i="1"/>
  <c r="DN24" i="1"/>
  <c r="DN27" i="1"/>
  <c r="DN28" i="1"/>
  <c r="DN29" i="1"/>
  <c r="DN32" i="1"/>
  <c r="DN33" i="1"/>
  <c r="DN34" i="1"/>
  <c r="DN35" i="1"/>
  <c r="DN38" i="1"/>
  <c r="DN39" i="1"/>
  <c r="DN40" i="1"/>
  <c r="DN41" i="1"/>
  <c r="DN42" i="1"/>
  <c r="DN43" i="1"/>
  <c r="DN44" i="1"/>
  <c r="DN47" i="1"/>
  <c r="DN48" i="1"/>
  <c r="DN49" i="1"/>
  <c r="DN50" i="1"/>
  <c r="DN53" i="1"/>
  <c r="DN54" i="1"/>
  <c r="DN55" i="1"/>
  <c r="DN46" i="1"/>
  <c r="DN52" i="1"/>
  <c r="BP46" i="1"/>
  <c r="BP52" i="1"/>
  <c r="BP7" i="1"/>
  <c r="BP9" i="1"/>
  <c r="BP20" i="1"/>
  <c r="BP26" i="1"/>
  <c r="BP31" i="1"/>
  <c r="BP37" i="1"/>
  <c r="BP10" i="1"/>
  <c r="BP11" i="1"/>
  <c r="BP12" i="1"/>
  <c r="BP13" i="1"/>
  <c r="BP14" i="1"/>
  <c r="BP17" i="1"/>
  <c r="BP18" i="1"/>
  <c r="BP21" i="1"/>
  <c r="BP22" i="1"/>
  <c r="BP23" i="1"/>
  <c r="BP24" i="1"/>
  <c r="BP27" i="1"/>
  <c r="BP28" i="1"/>
  <c r="BP29" i="1"/>
  <c r="BP32" i="1"/>
  <c r="BP33" i="1"/>
  <c r="BP34" i="1"/>
  <c r="BP35" i="1"/>
  <c r="BP38" i="1"/>
  <c r="BP39" i="1"/>
  <c r="BP40" i="1"/>
  <c r="BP41" i="1"/>
  <c r="BP42" i="1"/>
  <c r="BP43" i="1"/>
  <c r="BP44" i="1"/>
  <c r="BP47" i="1"/>
  <c r="BP48" i="1"/>
  <c r="BP49" i="1"/>
  <c r="BP50" i="1"/>
  <c r="BP53" i="1"/>
  <c r="BP54" i="1"/>
  <c r="BP55" i="1"/>
  <c r="R9" i="1"/>
  <c r="R20" i="1"/>
  <c r="R26" i="1"/>
  <c r="R31" i="1"/>
  <c r="R37" i="1"/>
  <c r="R10" i="1"/>
  <c r="R11" i="1"/>
  <c r="R12" i="1"/>
  <c r="R13" i="1"/>
  <c r="R14" i="1"/>
  <c r="R17" i="1"/>
  <c r="R18" i="1"/>
  <c r="R21" i="1"/>
  <c r="R22" i="1"/>
  <c r="R23" i="1"/>
  <c r="R24" i="1"/>
  <c r="R27" i="1"/>
  <c r="R28" i="1"/>
  <c r="R29" i="1"/>
  <c r="R32" i="1"/>
  <c r="R33" i="1"/>
  <c r="R34" i="1"/>
  <c r="R35" i="1"/>
  <c r="R38" i="1"/>
  <c r="R39" i="1"/>
  <c r="R40" i="1"/>
  <c r="R41" i="1"/>
  <c r="R42" i="1"/>
  <c r="R43" i="1"/>
  <c r="R44" i="1"/>
  <c r="R47" i="1"/>
  <c r="R48" i="1"/>
  <c r="R49" i="1"/>
  <c r="R50" i="1"/>
  <c r="R53" i="1"/>
  <c r="R54" i="1"/>
  <c r="R55" i="1"/>
  <c r="R52" i="1"/>
  <c r="R46" i="1"/>
  <c r="W49" i="6"/>
  <c r="X49" i="6" s="1"/>
  <c r="W26" i="6"/>
  <c r="W36" i="6"/>
  <c r="X36" i="6" s="1"/>
  <c r="W44" i="6"/>
  <c r="Y17" i="6"/>
  <c r="W52" i="6"/>
  <c r="X52" i="6" s="1"/>
  <c r="W38" i="6"/>
  <c r="X38" i="6" s="1"/>
  <c r="W43" i="6"/>
  <c r="W47" i="6"/>
  <c r="Y47" i="6" s="1"/>
  <c r="X44" i="6"/>
  <c r="Y44" i="6"/>
  <c r="W33" i="6"/>
  <c r="Y33" i="6" s="1"/>
  <c r="W32" i="6"/>
  <c r="X32" i="6" s="1"/>
  <c r="W50" i="6"/>
  <c r="X50" i="6" s="1"/>
  <c r="M28" i="6"/>
  <c r="FS21" i="1"/>
  <c r="FP29" i="1"/>
  <c r="FP32" i="1"/>
  <c r="W21" i="6"/>
  <c r="X21" i="6" s="1"/>
  <c r="FS14" i="1"/>
  <c r="W30" i="6"/>
  <c r="X30" i="6" s="1"/>
  <c r="FG48" i="1"/>
  <c r="W31" i="6"/>
  <c r="X31" i="6" s="1"/>
  <c r="FG20" i="1"/>
  <c r="W42" i="6"/>
  <c r="X42" i="6" s="1"/>
  <c r="V34" i="6"/>
  <c r="M34" i="6"/>
  <c r="FP48" i="1"/>
  <c r="FG55" i="1"/>
  <c r="W37" i="6"/>
  <c r="X37" i="6" s="1"/>
  <c r="DT7" i="1"/>
  <c r="FB45" i="1"/>
  <c r="FP26" i="1"/>
  <c r="FG52" i="1"/>
  <c r="X9" i="1"/>
  <c r="Y9" i="1" s="1"/>
  <c r="BV9" i="1"/>
  <c r="BX9" i="1" s="1"/>
  <c r="DT9" i="1"/>
  <c r="DU9" i="1" s="1"/>
  <c r="X20" i="1"/>
  <c r="Y20" i="1" s="1"/>
  <c r="BV20" i="1"/>
  <c r="BX20" i="1" s="1"/>
  <c r="DT20" i="1"/>
  <c r="DV20" i="1" s="1"/>
  <c r="X26" i="1"/>
  <c r="Z26" i="1" s="1"/>
  <c r="BV26" i="1"/>
  <c r="BX26" i="1" s="1"/>
  <c r="DT26" i="1"/>
  <c r="DU26" i="1" s="1"/>
  <c r="X31" i="1"/>
  <c r="Y31" i="1" s="1"/>
  <c r="BV31" i="1"/>
  <c r="BW31" i="1" s="1"/>
  <c r="DT31" i="1"/>
  <c r="DV31" i="1" s="1"/>
  <c r="X37" i="1"/>
  <c r="Y37" i="1" s="1"/>
  <c r="BV37" i="1"/>
  <c r="BX37" i="1" s="1"/>
  <c r="DT37" i="1"/>
  <c r="DV37" i="1" s="1"/>
  <c r="X46" i="1"/>
  <c r="Z46" i="1" s="1"/>
  <c r="FP18" i="1"/>
  <c r="FP28" i="1"/>
  <c r="BV46" i="1"/>
  <c r="BW46" i="1" s="1"/>
  <c r="DT46" i="1"/>
  <c r="DU46" i="1" s="1"/>
  <c r="X52" i="1"/>
  <c r="Z52" i="1" s="1"/>
  <c r="BV52" i="1"/>
  <c r="BW52" i="1" s="1"/>
  <c r="DT52" i="1"/>
  <c r="DV52" i="1" s="1"/>
  <c r="FP22" i="1"/>
  <c r="FP33" i="1"/>
  <c r="FG44" i="1"/>
  <c r="FP40" i="1"/>
  <c r="FG38" i="1"/>
  <c r="FG54" i="1"/>
  <c r="X10" i="1"/>
  <c r="Z10" i="1" s="1"/>
  <c r="BV10" i="1"/>
  <c r="BW10" i="1" s="1"/>
  <c r="DT10" i="1"/>
  <c r="DV10" i="1" s="1"/>
  <c r="X11" i="1"/>
  <c r="Y11" i="1" s="1"/>
  <c r="BV11" i="1"/>
  <c r="BW11" i="1" s="1"/>
  <c r="DT11" i="1"/>
  <c r="DU11" i="1" s="1"/>
  <c r="X12" i="1"/>
  <c r="Z12" i="1" s="1"/>
  <c r="BV12" i="1"/>
  <c r="BW12" i="1" s="1"/>
  <c r="DT12" i="1"/>
  <c r="DU12" i="1" s="1"/>
  <c r="X13" i="1"/>
  <c r="Z13" i="1" s="1"/>
  <c r="BV13" i="1"/>
  <c r="BX13" i="1" s="1"/>
  <c r="DT13" i="1"/>
  <c r="DV13" i="1" s="1"/>
  <c r="X14" i="1"/>
  <c r="Z14" i="1" s="1"/>
  <c r="FG26" i="1"/>
  <c r="FG11" i="1"/>
  <c r="FP17" i="1"/>
  <c r="FG22" i="1"/>
  <c r="FP35" i="1"/>
  <c r="BV14" i="1"/>
  <c r="BW14" i="1" s="1"/>
  <c r="DT14" i="1"/>
  <c r="DV14" i="1" s="1"/>
  <c r="X17" i="1"/>
  <c r="Y17" i="1" s="1"/>
  <c r="BV17" i="1"/>
  <c r="BW17" i="1" s="1"/>
  <c r="DT17" i="1"/>
  <c r="DU17" i="1" s="1"/>
  <c r="X18" i="1"/>
  <c r="Y18" i="1" s="1"/>
  <c r="BV18" i="1"/>
  <c r="BX18" i="1" s="1"/>
  <c r="DT18" i="1"/>
  <c r="DV18" i="1" s="1"/>
  <c r="X21" i="1"/>
  <c r="Y21" i="1" s="1"/>
  <c r="BV21" i="1"/>
  <c r="BX21" i="1" s="1"/>
  <c r="DT21" i="1"/>
  <c r="DU21" i="1" s="1"/>
  <c r="X22" i="1"/>
  <c r="Y22" i="1" s="1"/>
  <c r="BV22" i="1"/>
  <c r="BW22" i="1" s="1"/>
  <c r="DT22" i="1"/>
  <c r="DU22" i="1" s="1"/>
  <c r="X23" i="1"/>
  <c r="Y23" i="1" s="1"/>
  <c r="BV23" i="1"/>
  <c r="BW23" i="1" s="1"/>
  <c r="DT23" i="1"/>
  <c r="DV23" i="1" s="1"/>
  <c r="X24" i="1"/>
  <c r="Z24" i="1" s="1"/>
  <c r="BV24" i="1"/>
  <c r="BW24" i="1" s="1"/>
  <c r="DT24" i="1"/>
  <c r="DU24" i="1" s="1"/>
  <c r="X27" i="1"/>
  <c r="Y27" i="1" s="1"/>
  <c r="BV27" i="1"/>
  <c r="BX27" i="1" s="1"/>
  <c r="DT27" i="1"/>
  <c r="DV27" i="1" s="1"/>
  <c r="X28" i="1"/>
  <c r="Y28" i="1" s="1"/>
  <c r="BV28" i="1"/>
  <c r="BX28" i="1" s="1"/>
  <c r="DT28" i="1"/>
  <c r="DV28" i="1" s="1"/>
  <c r="X29" i="1"/>
  <c r="Y29" i="1" s="1"/>
  <c r="BV29" i="1"/>
  <c r="BW29" i="1" s="1"/>
  <c r="DT29" i="1"/>
  <c r="DU29" i="1" s="1"/>
  <c r="X32" i="1"/>
  <c r="Y32" i="1" s="1"/>
  <c r="BV32" i="1"/>
  <c r="BW32" i="1" s="1"/>
  <c r="DT32" i="1"/>
  <c r="DU32" i="1" s="1"/>
  <c r="X33" i="1"/>
  <c r="Y33" i="1" s="1"/>
  <c r="BV33" i="1"/>
  <c r="BW33" i="1" s="1"/>
  <c r="DT33" i="1"/>
  <c r="DV33" i="1" s="1"/>
  <c r="X34" i="1"/>
  <c r="Y34" i="1" s="1"/>
  <c r="BV34" i="1"/>
  <c r="BW34" i="1" s="1"/>
  <c r="DT34" i="1"/>
  <c r="DV34" i="1" s="1"/>
  <c r="X35" i="1"/>
  <c r="Y35" i="1" s="1"/>
  <c r="BV35" i="1"/>
  <c r="BW35" i="1" s="1"/>
  <c r="DT35" i="1"/>
  <c r="DU35" i="1" s="1"/>
  <c r="X38" i="1"/>
  <c r="Y38" i="1" s="1"/>
  <c r="BV38" i="1"/>
  <c r="BW38" i="1" s="1"/>
  <c r="DT38" i="1"/>
  <c r="DV38" i="1" s="1"/>
  <c r="X39" i="1"/>
  <c r="Y39" i="1" s="1"/>
  <c r="BV39" i="1"/>
  <c r="BX39" i="1" s="1"/>
  <c r="DT39" i="1"/>
  <c r="DU39" i="1" s="1"/>
  <c r="X40" i="1"/>
  <c r="Y40" i="1" s="1"/>
  <c r="BV40" i="1"/>
  <c r="BW40" i="1" s="1"/>
  <c r="DT40" i="1"/>
  <c r="DV40" i="1" s="1"/>
  <c r="X41" i="1"/>
  <c r="Y41" i="1" s="1"/>
  <c r="BV41" i="1"/>
  <c r="BW41" i="1" s="1"/>
  <c r="DT41" i="1"/>
  <c r="DU41" i="1" s="1"/>
  <c r="X42" i="1"/>
  <c r="Y42" i="1" s="1"/>
  <c r="BV42" i="1"/>
  <c r="BW42" i="1" s="1"/>
  <c r="DT42" i="1"/>
  <c r="DU42" i="1" s="1"/>
  <c r="X43" i="1"/>
  <c r="Z43" i="1" s="1"/>
  <c r="BV43" i="1"/>
  <c r="BX43" i="1" s="1"/>
  <c r="DT43" i="1"/>
  <c r="DV43" i="1" s="1"/>
  <c r="X44" i="1"/>
  <c r="Y44" i="1" s="1"/>
  <c r="BV44" i="1"/>
  <c r="BX44" i="1" s="1"/>
  <c r="DT44" i="1"/>
  <c r="DV44" i="1" s="1"/>
  <c r="X47" i="1"/>
  <c r="Y47" i="1" s="1"/>
  <c r="BV47" i="1"/>
  <c r="BX47" i="1" s="1"/>
  <c r="DT47" i="1"/>
  <c r="DU47" i="1" s="1"/>
  <c r="X48" i="1"/>
  <c r="Z48" i="1" s="1"/>
  <c r="BV48" i="1"/>
  <c r="BW48" i="1" s="1"/>
  <c r="DT48" i="1"/>
  <c r="DV48" i="1" s="1"/>
  <c r="X49" i="1"/>
  <c r="Y49" i="1" s="1"/>
  <c r="BV49" i="1"/>
  <c r="BW49" i="1" s="1"/>
  <c r="DT49" i="1"/>
  <c r="DV49" i="1" s="1"/>
  <c r="X50" i="1"/>
  <c r="Y50" i="1" s="1"/>
  <c r="BV50" i="1"/>
  <c r="BW50" i="1" s="1"/>
  <c r="DT50" i="1"/>
  <c r="DU50" i="1" s="1"/>
  <c r="X53" i="1"/>
  <c r="Z53" i="1" s="1"/>
  <c r="BV53" i="1"/>
  <c r="BX53" i="1" s="1"/>
  <c r="DT53" i="1"/>
  <c r="DU53" i="1" s="1"/>
  <c r="X54" i="1"/>
  <c r="Y54" i="1" s="1"/>
  <c r="BV54" i="1"/>
  <c r="BX54" i="1" s="1"/>
  <c r="DT54" i="1"/>
  <c r="DV54" i="1" s="1"/>
  <c r="X55" i="1"/>
  <c r="Z55" i="1" s="1"/>
  <c r="BV55" i="1"/>
  <c r="BW55" i="1" s="1"/>
  <c r="DT55" i="1"/>
  <c r="DV55" i="1" s="1"/>
  <c r="W39" i="6"/>
  <c r="W35" i="6"/>
  <c r="Y35" i="6" s="1"/>
  <c r="W48" i="6"/>
  <c r="X48" i="6" s="1"/>
  <c r="FG47" i="1"/>
  <c r="BV7" i="1"/>
  <c r="CU7" i="1"/>
  <c r="V19" i="6"/>
  <c r="V6" i="6"/>
  <c r="W29" i="6"/>
  <c r="Y29" i="6" s="1"/>
  <c r="Y36" i="6"/>
  <c r="FP46" i="1"/>
  <c r="FG12" i="1"/>
  <c r="FP23" i="1"/>
  <c r="FG27" i="1"/>
  <c r="FP44" i="1"/>
  <c r="FG42" i="1"/>
  <c r="FP38" i="1"/>
  <c r="FG49" i="1"/>
  <c r="FP10" i="1"/>
  <c r="FG23" i="1"/>
  <c r="FG21" i="1"/>
  <c r="FG50" i="1"/>
  <c r="FG53" i="1"/>
  <c r="W46" i="6"/>
  <c r="X46" i="6" s="1"/>
  <c r="W25" i="6"/>
  <c r="W23" i="6"/>
  <c r="X23" i="6" s="1"/>
  <c r="W41" i="6"/>
  <c r="X41" i="6" s="1"/>
  <c r="FG14" i="1"/>
  <c r="FP11" i="1"/>
  <c r="M19" i="6"/>
  <c r="M24" i="6"/>
  <c r="W20" i="6"/>
  <c r="X20" i="6" s="1"/>
  <c r="W40" i="6"/>
  <c r="X40" i="6" s="1"/>
  <c r="M6" i="6"/>
  <c r="FG10" i="1"/>
  <c r="FG18" i="1"/>
  <c r="FS24" i="1"/>
  <c r="V24" i="6"/>
  <c r="ET10" i="1"/>
  <c r="ET14" i="1"/>
  <c r="ET18" i="1"/>
  <c r="CV21" i="1"/>
  <c r="CV24" i="1"/>
  <c r="CV27" i="1"/>
  <c r="CW35" i="1"/>
  <c r="CV44" i="1"/>
  <c r="EU47" i="1"/>
  <c r="EU49" i="1"/>
  <c r="EU53" i="1"/>
  <c r="EU55" i="1"/>
  <c r="W9" i="6"/>
  <c r="Y9" i="6" s="1"/>
  <c r="W7" i="6"/>
  <c r="X7" i="6" s="1"/>
  <c r="W15" i="6"/>
  <c r="X15" i="6" s="1"/>
  <c r="X14" i="6"/>
  <c r="Y8" i="6"/>
  <c r="W18" i="6"/>
  <c r="X18" i="6" s="1"/>
  <c r="FP41" i="1"/>
  <c r="FP34" i="1"/>
  <c r="FP7" i="1"/>
  <c r="FB51" i="1"/>
  <c r="FP9" i="1"/>
  <c r="FG37" i="1"/>
  <c r="FP52" i="1"/>
  <c r="FP14" i="1"/>
  <c r="FP12" i="1"/>
  <c r="FP27" i="1"/>
  <c r="FG33" i="1"/>
  <c r="FP42" i="1"/>
  <c r="FG40" i="1"/>
  <c r="FP49" i="1"/>
  <c r="FP47" i="1"/>
  <c r="FP53" i="1"/>
  <c r="FP13" i="1"/>
  <c r="FG24" i="1"/>
  <c r="FS22" i="1"/>
  <c r="FG29" i="1"/>
  <c r="FG28" i="1"/>
  <c r="FP50" i="1"/>
  <c r="FP21" i="1"/>
  <c r="FP54" i="1"/>
  <c r="FO19" i="1"/>
  <c r="FS28" i="1"/>
  <c r="FS54" i="1"/>
  <c r="FG39" i="1"/>
  <c r="FP55" i="1"/>
  <c r="FG7" i="1"/>
  <c r="FG16" i="1"/>
  <c r="FG13" i="1"/>
  <c r="FS27" i="1"/>
  <c r="FS38" i="1"/>
  <c r="FR38" i="1"/>
  <c r="FS16" i="1"/>
  <c r="FR16" i="1"/>
  <c r="FS20" i="1"/>
  <c r="FR20" i="1"/>
  <c r="FG31" i="1"/>
  <c r="FS12" i="1"/>
  <c r="FS18" i="1"/>
  <c r="FR18" i="1"/>
  <c r="FS17" i="1"/>
  <c r="FR17" i="1"/>
  <c r="FS23" i="1"/>
  <c r="FP43" i="1"/>
  <c r="FG41" i="1"/>
  <c r="FS39" i="1"/>
  <c r="FR39" i="1"/>
  <c r="FS49" i="1"/>
  <c r="FS55" i="1"/>
  <c r="FS33" i="1"/>
  <c r="FR33" i="1"/>
  <c r="FS9" i="1"/>
  <c r="FR9" i="1"/>
  <c r="FP37" i="1"/>
  <c r="FS52" i="1"/>
  <c r="FR52" i="1"/>
  <c r="FS40" i="1"/>
  <c r="FR40" i="1"/>
  <c r="FS44" i="1"/>
  <c r="FR44" i="1"/>
  <c r="FS46" i="1"/>
  <c r="FR46" i="1"/>
  <c r="FS11" i="1"/>
  <c r="FP24" i="1"/>
  <c r="FG35" i="1"/>
  <c r="FG43" i="1"/>
  <c r="FS41" i="1"/>
  <c r="FR41" i="1"/>
  <c r="FP39" i="1"/>
  <c r="FS48" i="1"/>
  <c r="FS53" i="1"/>
  <c r="FO30" i="1"/>
  <c r="FG9" i="1"/>
  <c r="FP31" i="1"/>
  <c r="FS37" i="1"/>
  <c r="FR37" i="1"/>
  <c r="FG17" i="1"/>
  <c r="FS29" i="1"/>
  <c r="FS35" i="1"/>
  <c r="FG34" i="1"/>
  <c r="FG32" i="1"/>
  <c r="FS42" i="1"/>
  <c r="FR42" i="1"/>
  <c r="FS26" i="1"/>
  <c r="FR26" i="1"/>
  <c r="FS32" i="1"/>
  <c r="FR32" i="1"/>
  <c r="FP16" i="1"/>
  <c r="FP20" i="1"/>
  <c r="FS31" i="1"/>
  <c r="FR31" i="1"/>
  <c r="FG46" i="1"/>
  <c r="FS13" i="1"/>
  <c r="FS10" i="1"/>
  <c r="FS34" i="1"/>
  <c r="FS43" i="1"/>
  <c r="FR43" i="1"/>
  <c r="FS50" i="1"/>
  <c r="FS47" i="1"/>
  <c r="BW16" i="1"/>
  <c r="CW52" i="1"/>
  <c r="ET52" i="1"/>
  <c r="CW9" i="1"/>
  <c r="ET9" i="1"/>
  <c r="CV20" i="1"/>
  <c r="ET20" i="1"/>
  <c r="CV26" i="1"/>
  <c r="ET26" i="1"/>
  <c r="CW37" i="1"/>
  <c r="ET37" i="1"/>
  <c r="Y16" i="1"/>
  <c r="CW16" i="1"/>
  <c r="DU16" i="1"/>
  <c r="EU16" i="1"/>
  <c r="CW46" i="1"/>
  <c r="ET46" i="1"/>
  <c r="CV31" i="1"/>
  <c r="CV10" i="1"/>
  <c r="CV13" i="1"/>
  <c r="ET13" i="1"/>
  <c r="CV14" i="1"/>
  <c r="CV17" i="1"/>
  <c r="EU17" i="1"/>
  <c r="CV22" i="1"/>
  <c r="ET22" i="1"/>
  <c r="CW28" i="1"/>
  <c r="ET28" i="1"/>
  <c r="CV29" i="1"/>
  <c r="EU29" i="1"/>
  <c r="ET32" i="1"/>
  <c r="CV33" i="1"/>
  <c r="ET33" i="1"/>
  <c r="CW34" i="1"/>
  <c r="ET34" i="1"/>
  <c r="CV38" i="1"/>
  <c r="ET38" i="1"/>
  <c r="CV41" i="1"/>
  <c r="ET41" i="1"/>
  <c r="ET50" i="1"/>
  <c r="EU31" i="1"/>
  <c r="CV11" i="1"/>
  <c r="ET11" i="1"/>
  <c r="CW12" i="1"/>
  <c r="EU12" i="1"/>
  <c r="CV18" i="1"/>
  <c r="ET21" i="1"/>
  <c r="CV23" i="1"/>
  <c r="EU24" i="1"/>
  <c r="ET27" i="1"/>
  <c r="ET35" i="1"/>
  <c r="CW39" i="1"/>
  <c r="ET39" i="1"/>
  <c r="CV40" i="1"/>
  <c r="ET40" i="1"/>
  <c r="CV42" i="1"/>
  <c r="CV43" i="1"/>
  <c r="ET43" i="1"/>
  <c r="ET44" i="1"/>
  <c r="CV47" i="1"/>
  <c r="CV48" i="1"/>
  <c r="ET48" i="1"/>
  <c r="CW49" i="1"/>
  <c r="CW53" i="1"/>
  <c r="CW54" i="1"/>
  <c r="ET54" i="1"/>
  <c r="CV55" i="1"/>
  <c r="W28" i="6"/>
  <c r="Y28" i="6" s="1"/>
  <c r="X43" i="6"/>
  <c r="Y43" i="6"/>
  <c r="Y10" i="6"/>
  <c r="X10" i="6"/>
  <c r="W12" i="6"/>
  <c r="W51" i="6"/>
  <c r="Y51" i="6" s="1"/>
  <c r="W45" i="6"/>
  <c r="Y49" i="6"/>
  <c r="Y39" i="6"/>
  <c r="X39" i="6"/>
  <c r="Y13" i="6"/>
  <c r="X13" i="6"/>
  <c r="Y32" i="6"/>
  <c r="X27" i="6"/>
  <c r="Y27" i="6"/>
  <c r="Y37" i="6"/>
  <c r="Y16" i="6"/>
  <c r="X16" i="6"/>
  <c r="X26" i="6"/>
  <c r="Y26" i="6"/>
  <c r="ET53" i="1"/>
  <c r="ET49" i="1"/>
  <c r="CV50" i="1"/>
  <c r="CW50" i="1"/>
  <c r="ET47" i="1"/>
  <c r="FF45" i="1"/>
  <c r="EU44" i="1"/>
  <c r="ET42" i="1"/>
  <c r="EU42" i="1"/>
  <c r="CV32" i="1"/>
  <c r="CW32" i="1"/>
  <c r="CV28" i="1"/>
  <c r="CW27" i="1"/>
  <c r="ET23" i="1"/>
  <c r="EU23" i="1"/>
  <c r="EU18" i="1"/>
  <c r="FB15" i="1"/>
  <c r="EU14" i="1"/>
  <c r="EU11" i="1"/>
  <c r="EU10" i="1"/>
  <c r="FO8" i="1"/>
  <c r="FF51" i="1"/>
  <c r="FO51" i="1"/>
  <c r="FQ51" i="1"/>
  <c r="FK51" i="1"/>
  <c r="FK45" i="1"/>
  <c r="FO45" i="1"/>
  <c r="FB36" i="1"/>
  <c r="FK36" i="1"/>
  <c r="FO36" i="1"/>
  <c r="FF36" i="1"/>
  <c r="EZ56" i="1"/>
  <c r="FF30" i="1"/>
  <c r="FM56" i="1"/>
  <c r="FK30" i="1"/>
  <c r="FI56" i="1"/>
  <c r="FK25" i="1"/>
  <c r="FO25" i="1"/>
  <c r="FF19" i="1"/>
  <c r="FB19" i="1"/>
  <c r="BX16" i="1"/>
  <c r="FN56" i="1"/>
  <c r="CV9" i="1"/>
  <c r="EX56" i="1"/>
  <c r="FQ45" i="1"/>
  <c r="FR45" i="1" s="1"/>
  <c r="FH56" i="1"/>
  <c r="FQ30" i="1"/>
  <c r="FB30" i="1"/>
  <c r="FC56" i="1"/>
  <c r="FF25" i="1"/>
  <c r="FE56" i="1"/>
  <c r="FD56" i="1"/>
  <c r="FA56" i="1"/>
  <c r="FB25" i="1"/>
  <c r="FK19" i="1"/>
  <c r="FQ19" i="1"/>
  <c r="FR19" i="1" s="1"/>
  <c r="FO15" i="1"/>
  <c r="FK15" i="1"/>
  <c r="FJ56" i="1"/>
  <c r="FQ15" i="1"/>
  <c r="FF15" i="1"/>
  <c r="FK8" i="1"/>
  <c r="FB8" i="1"/>
  <c r="FQ8" i="1"/>
  <c r="FR8" i="1" s="1"/>
  <c r="FQ25" i="1"/>
  <c r="FR25" i="1" s="1"/>
  <c r="FF8" i="1"/>
  <c r="FQ36" i="1"/>
  <c r="FR36" i="1" s="1"/>
  <c r="EY56" i="1"/>
  <c r="FR7" i="1"/>
  <c r="FL56" i="1"/>
  <c r="Y11" i="6" l="1"/>
  <c r="Y46" i="6"/>
  <c r="Y21" i="6"/>
  <c r="Y40" i="6"/>
  <c r="BX31" i="1"/>
  <c r="Z28" i="1"/>
  <c r="Y31" i="6"/>
  <c r="X35" i="6"/>
  <c r="Z40" i="1"/>
  <c r="Y38" i="6"/>
  <c r="X33" i="6"/>
  <c r="BX40" i="1"/>
  <c r="Y30" i="6"/>
  <c r="Y42" i="6"/>
  <c r="Y52" i="6"/>
  <c r="X47" i="6"/>
  <c r="BX46" i="1"/>
  <c r="DU34" i="1"/>
  <c r="X29" i="6"/>
  <c r="DU20" i="1"/>
  <c r="Y50" i="6"/>
  <c r="W34" i="6"/>
  <c r="Y34" i="6" s="1"/>
  <c r="FP19" i="1"/>
  <c r="FP25" i="1"/>
  <c r="BX17" i="1"/>
  <c r="Z11" i="1"/>
  <c r="BX33" i="1"/>
  <c r="DV9" i="1"/>
  <c r="Y20" i="6"/>
  <c r="DU27" i="1"/>
  <c r="DU33" i="1"/>
  <c r="FG45" i="1"/>
  <c r="FG15" i="1"/>
  <c r="BX48" i="1"/>
  <c r="Y41" i="6"/>
  <c r="DV50" i="1"/>
  <c r="FG51" i="1"/>
  <c r="DV12" i="1"/>
  <c r="Y48" i="6"/>
  <c r="DU37" i="1"/>
  <c r="BX22" i="1"/>
  <c r="DU38" i="1"/>
  <c r="Z41" i="1"/>
  <c r="BW26" i="1"/>
  <c r="BW37" i="1"/>
  <c r="Z9" i="1"/>
  <c r="BW39" i="1"/>
  <c r="BW9" i="1"/>
  <c r="DU10" i="1"/>
  <c r="BX14" i="1"/>
  <c r="DU43" i="1"/>
  <c r="FP8" i="1"/>
  <c r="Y26" i="1"/>
  <c r="X51" i="6"/>
  <c r="W19" i="6"/>
  <c r="W6" i="6"/>
  <c r="X6" i="6" s="1"/>
  <c r="X28" i="6"/>
  <c r="Y23" i="6"/>
  <c r="Y18" i="6"/>
  <c r="EU37" i="1"/>
  <c r="CW21" i="1"/>
  <c r="DV24" i="1"/>
  <c r="CW29" i="1"/>
  <c r="CV35" i="1"/>
  <c r="BW54" i="1"/>
  <c r="DU31" i="1"/>
  <c r="DV29" i="1"/>
  <c r="BW18" i="1"/>
  <c r="EU26" i="1"/>
  <c r="Z31" i="1"/>
  <c r="DV17" i="1"/>
  <c r="DV21" i="1"/>
  <c r="Y24" i="1"/>
  <c r="CV34" i="1"/>
  <c r="EU38" i="1"/>
  <c r="BX50" i="1"/>
  <c r="CW20" i="1"/>
  <c r="Z18" i="1"/>
  <c r="CW47" i="1"/>
  <c r="Y55" i="1"/>
  <c r="EU13" i="1"/>
  <c r="Z33" i="1"/>
  <c r="FG8" i="1"/>
  <c r="BX10" i="1"/>
  <c r="Z29" i="1"/>
  <c r="EU34" i="1"/>
  <c r="CW41" i="1"/>
  <c r="ET55" i="1"/>
  <c r="W24" i="6"/>
  <c r="DV11" i="1"/>
  <c r="DV22" i="1"/>
  <c r="CW42" i="1"/>
  <c r="Z44" i="1"/>
  <c r="CV53" i="1"/>
  <c r="X25" i="6"/>
  <c r="Y25" i="6"/>
  <c r="DV46" i="1"/>
  <c r="DV35" i="1"/>
  <c r="X9" i="6"/>
  <c r="DU13" i="1"/>
  <c r="ET17" i="1"/>
  <c r="BX23" i="1"/>
  <c r="BW43" i="1"/>
  <c r="CV52" i="1"/>
  <c r="CV39" i="1"/>
  <c r="Y13" i="1"/>
  <c r="DV26" i="1"/>
  <c r="CV37" i="1"/>
  <c r="Y46" i="1"/>
  <c r="EU52" i="1"/>
  <c r="DU18" i="1"/>
  <c r="BX34" i="1"/>
  <c r="CW31" i="1"/>
  <c r="Y10" i="1"/>
  <c r="CW14" i="1"/>
  <c r="DU44" i="1"/>
  <c r="BW20" i="1"/>
  <c r="Y48" i="1"/>
  <c r="Z54" i="1"/>
  <c r="Y12" i="1"/>
  <c r="Z23" i="1"/>
  <c r="BW28" i="1"/>
  <c r="EU20" i="1"/>
  <c r="BW13" i="1"/>
  <c r="CW24" i="1"/>
  <c r="Z39" i="1"/>
  <c r="EU9" i="1"/>
  <c r="ET16" i="1"/>
  <c r="DU52" i="1"/>
  <c r="CV12" i="1"/>
  <c r="CW18" i="1"/>
  <c r="EU21" i="1"/>
  <c r="EU35" i="1"/>
  <c r="CW44" i="1"/>
  <c r="EU50" i="1"/>
  <c r="CV49" i="1"/>
  <c r="DU55" i="1"/>
  <c r="Y7" i="6"/>
  <c r="Y15" i="6"/>
  <c r="CV16" i="1"/>
  <c r="DV16" i="1"/>
  <c r="BX32" i="1"/>
  <c r="DU40" i="1"/>
  <c r="ET31" i="1"/>
  <c r="EU46" i="1"/>
  <c r="BX52" i="1"/>
  <c r="CW17" i="1"/>
  <c r="EU22" i="1"/>
  <c r="ET24" i="1"/>
  <c r="BX49" i="1"/>
  <c r="CV54" i="1"/>
  <c r="Y52" i="1"/>
  <c r="CW10" i="1"/>
  <c r="CW13" i="1"/>
  <c r="BX12" i="1"/>
  <c r="EU27" i="1"/>
  <c r="ET29" i="1"/>
  <c r="EU33" i="1"/>
  <c r="Z38" i="1"/>
  <c r="DU49" i="1"/>
  <c r="FG19" i="1"/>
  <c r="Z37" i="1"/>
  <c r="Y14" i="1"/>
  <c r="BX29" i="1"/>
  <c r="CW40" i="1"/>
  <c r="BX41" i="1"/>
  <c r="DV42" i="1"/>
  <c r="CW48" i="1"/>
  <c r="BX55" i="1"/>
  <c r="FP45" i="1"/>
  <c r="CW33" i="1"/>
  <c r="DV47" i="1"/>
  <c r="CW26" i="1"/>
  <c r="BX24" i="1"/>
  <c r="DV32" i="1"/>
  <c r="EU40" i="1"/>
  <c r="DV41" i="1"/>
  <c r="BW44" i="1"/>
  <c r="Z49" i="1"/>
  <c r="Z27" i="1"/>
  <c r="Y43" i="1"/>
  <c r="DU28" i="1"/>
  <c r="Y53" i="1"/>
  <c r="DU14" i="1"/>
  <c r="CW43" i="1"/>
  <c r="BX11" i="1"/>
  <c r="FP15" i="1"/>
  <c r="FP30" i="1"/>
  <c r="FP51" i="1"/>
  <c r="DV53" i="1"/>
  <c r="FS51" i="1"/>
  <c r="FR51" i="1"/>
  <c r="FS30" i="1"/>
  <c r="FR30" i="1"/>
  <c r="FP36" i="1"/>
  <c r="BX42" i="1"/>
  <c r="BW27" i="1"/>
  <c r="FS15" i="1"/>
  <c r="FR15" i="1"/>
  <c r="CW55" i="1"/>
  <c r="EU39" i="1"/>
  <c r="DU48" i="1"/>
  <c r="EU54" i="1"/>
  <c r="Z16" i="1"/>
  <c r="CV46" i="1"/>
  <c r="ET12" i="1"/>
  <c r="Z17" i="1"/>
  <c r="Z22" i="1"/>
  <c r="CW23" i="1"/>
  <c r="DU23" i="1"/>
  <c r="EU28" i="1"/>
  <c r="Z32" i="1"/>
  <c r="Z35" i="1"/>
  <c r="BX38" i="1"/>
  <c r="EU41" i="1"/>
  <c r="CW11" i="1"/>
  <c r="Z47" i="1"/>
  <c r="Z50" i="1"/>
  <c r="BW47" i="1"/>
  <c r="EU48" i="1"/>
  <c r="BW53" i="1"/>
  <c r="DU54" i="1"/>
  <c r="CW22" i="1"/>
  <c r="EU32" i="1"/>
  <c r="Z34" i="1"/>
  <c r="BX35" i="1"/>
  <c r="CW38" i="1"/>
  <c r="DV39" i="1"/>
  <c r="Z42" i="1"/>
  <c r="EU43" i="1"/>
  <c r="Z20" i="1"/>
  <c r="Z21" i="1"/>
  <c r="BW21" i="1"/>
  <c r="X12" i="6"/>
  <c r="Y12" i="6"/>
  <c r="Y45" i="6"/>
  <c r="X45" i="6"/>
  <c r="FG36" i="1"/>
  <c r="FO56" i="1"/>
  <c r="FG30" i="1"/>
  <c r="FK56" i="1"/>
  <c r="FF56" i="1"/>
  <c r="FS45" i="1"/>
  <c r="FG25" i="1"/>
  <c r="FS19" i="1"/>
  <c r="FQ56" i="1"/>
  <c r="FR56" i="1" s="1"/>
  <c r="FB56" i="1"/>
  <c r="FS25" i="1"/>
  <c r="FS8" i="1"/>
  <c r="FS36" i="1"/>
  <c r="G7" i="1"/>
  <c r="W7" i="1"/>
  <c r="V7" i="1"/>
  <c r="U7" i="1"/>
  <c r="T7" i="1"/>
  <c r="S7" i="1"/>
  <c r="Q7" i="1"/>
  <c r="P7" i="1"/>
  <c r="O7" i="1"/>
  <c r="N7" i="1"/>
  <c r="M7" i="1"/>
  <c r="L7" i="1"/>
  <c r="K7" i="1"/>
  <c r="J7" i="1"/>
  <c r="I7" i="1"/>
  <c r="H7" i="1"/>
  <c r="F7" i="1"/>
  <c r="R7" i="1" l="1"/>
  <c r="X34" i="6"/>
  <c r="X7" i="1"/>
  <c r="X19" i="6"/>
  <c r="Y19" i="6"/>
  <c r="Y6" i="6"/>
  <c r="X24" i="6"/>
  <c r="Y24" i="6"/>
  <c r="FP56" i="1"/>
  <c r="FG56" i="1"/>
  <c r="FS56" i="1"/>
  <c r="BV55" i="4" l="1"/>
  <c r="BW55" i="4" s="1"/>
  <c r="BT55" i="4"/>
  <c r="BO55" i="4"/>
  <c r="BJ55" i="4"/>
  <c r="BF55" i="4"/>
  <c r="BP55" i="4" s="1"/>
  <c r="X55" i="4"/>
  <c r="V55" i="4"/>
  <c r="Q55" i="4"/>
  <c r="L55" i="4"/>
  <c r="H55" i="4"/>
  <c r="BV54" i="4"/>
  <c r="BW54" i="4" s="1"/>
  <c r="BO54" i="4"/>
  <c r="BJ54" i="4"/>
  <c r="BF54" i="4"/>
  <c r="X54" i="4"/>
  <c r="V54" i="4"/>
  <c r="Q54" i="4"/>
  <c r="L54" i="4"/>
  <c r="H54" i="4"/>
  <c r="BV53" i="4"/>
  <c r="BW53" i="4" s="1"/>
  <c r="BT53" i="4"/>
  <c r="BO53" i="4"/>
  <c r="BJ53" i="4"/>
  <c r="BF53" i="4"/>
  <c r="BP53" i="4" s="1"/>
  <c r="X53" i="4"/>
  <c r="V53" i="4"/>
  <c r="Q53" i="4"/>
  <c r="L53" i="4"/>
  <c r="H53" i="4"/>
  <c r="BV52" i="4"/>
  <c r="BW52" i="4" s="1"/>
  <c r="BT52" i="4"/>
  <c r="BO52" i="4"/>
  <c r="BJ52" i="4"/>
  <c r="BF52" i="4"/>
  <c r="X52" i="4"/>
  <c r="V52" i="4"/>
  <c r="Q52" i="4"/>
  <c r="L52" i="4"/>
  <c r="H52" i="4"/>
  <c r="BS51" i="4"/>
  <c r="BR51" i="4"/>
  <c r="BQ51" i="4"/>
  <c r="BN51" i="4"/>
  <c r="BM51" i="4"/>
  <c r="BL51" i="4"/>
  <c r="BI51" i="4"/>
  <c r="BH51" i="4"/>
  <c r="BG51" i="4"/>
  <c r="BE51" i="4"/>
  <c r="BD51" i="4"/>
  <c r="BC51" i="4"/>
  <c r="U51" i="4"/>
  <c r="T51" i="4"/>
  <c r="S51" i="4"/>
  <c r="P51" i="4"/>
  <c r="O51" i="4"/>
  <c r="N51" i="4"/>
  <c r="K51" i="4"/>
  <c r="J51" i="4"/>
  <c r="I51" i="4"/>
  <c r="G51" i="4"/>
  <c r="F51" i="4"/>
  <c r="E51" i="4"/>
  <c r="D51" i="4"/>
  <c r="BV50" i="4"/>
  <c r="BW50" i="4" s="1"/>
  <c r="BT50" i="4"/>
  <c r="BO50" i="4"/>
  <c r="BJ50" i="4"/>
  <c r="BF50" i="4"/>
  <c r="X50" i="4"/>
  <c r="Y50" i="4" s="1"/>
  <c r="V50" i="4"/>
  <c r="Q50" i="4"/>
  <c r="L50" i="4"/>
  <c r="H50" i="4"/>
  <c r="BV49" i="4"/>
  <c r="BW49" i="4" s="1"/>
  <c r="BT49" i="4"/>
  <c r="BO49" i="4"/>
  <c r="BJ49" i="4"/>
  <c r="BF49" i="4"/>
  <c r="X49" i="4"/>
  <c r="Y49" i="4" s="1"/>
  <c r="V49" i="4"/>
  <c r="Q49" i="4"/>
  <c r="L49" i="4"/>
  <c r="H49" i="4"/>
  <c r="BV48" i="4"/>
  <c r="BW48" i="4" s="1"/>
  <c r="BT48" i="4"/>
  <c r="BO48" i="4"/>
  <c r="BJ48" i="4"/>
  <c r="BF48" i="4"/>
  <c r="BP48" i="4" s="1"/>
  <c r="X48" i="4"/>
  <c r="Y48" i="4" s="1"/>
  <c r="V48" i="4"/>
  <c r="Q48" i="4"/>
  <c r="L48" i="4"/>
  <c r="H48" i="4"/>
  <c r="BV47" i="4"/>
  <c r="BW47" i="4" s="1"/>
  <c r="BT47" i="4"/>
  <c r="BO47" i="4"/>
  <c r="BJ47" i="4"/>
  <c r="BF47" i="4"/>
  <c r="X47" i="4"/>
  <c r="Y47" i="4" s="1"/>
  <c r="V47" i="4"/>
  <c r="Q47" i="4"/>
  <c r="L47" i="4"/>
  <c r="H47" i="4"/>
  <c r="BV46" i="4"/>
  <c r="BW46" i="4" s="1"/>
  <c r="BT46" i="4"/>
  <c r="BO46" i="4"/>
  <c r="BJ46" i="4"/>
  <c r="BF46" i="4"/>
  <c r="X46" i="4"/>
  <c r="Y46" i="4" s="1"/>
  <c r="V46" i="4"/>
  <c r="Q46" i="4"/>
  <c r="L46" i="4"/>
  <c r="H46" i="4"/>
  <c r="BS45" i="4"/>
  <c r="BR45" i="4"/>
  <c r="BQ45" i="4"/>
  <c r="BN45" i="4"/>
  <c r="BM45" i="4"/>
  <c r="BL45" i="4"/>
  <c r="BI45" i="4"/>
  <c r="BH45" i="4"/>
  <c r="BG45" i="4"/>
  <c r="BE45" i="4"/>
  <c r="BD45" i="4"/>
  <c r="BC45" i="4"/>
  <c r="U45" i="4"/>
  <c r="T45" i="4"/>
  <c r="S45" i="4"/>
  <c r="P45" i="4"/>
  <c r="O45" i="4"/>
  <c r="N45" i="4"/>
  <c r="K45" i="4"/>
  <c r="J45" i="4"/>
  <c r="I45" i="4"/>
  <c r="G45" i="4"/>
  <c r="F45" i="4"/>
  <c r="E45" i="4"/>
  <c r="D45" i="4"/>
  <c r="BV44" i="4"/>
  <c r="BW44" i="4" s="1"/>
  <c r="BT44" i="4"/>
  <c r="BO44" i="4"/>
  <c r="BJ44" i="4"/>
  <c r="BF44" i="4"/>
  <c r="BP44" i="4" s="1"/>
  <c r="X44" i="4"/>
  <c r="V44" i="4"/>
  <c r="Q44" i="4"/>
  <c r="L44" i="4"/>
  <c r="H44" i="4"/>
  <c r="R44" i="4" s="1"/>
  <c r="BV43" i="4"/>
  <c r="BW43" i="4" s="1"/>
  <c r="BT43" i="4"/>
  <c r="BO43" i="4"/>
  <c r="BJ43" i="4"/>
  <c r="BF43" i="4"/>
  <c r="X43" i="4"/>
  <c r="V43" i="4"/>
  <c r="Q43" i="4"/>
  <c r="L43" i="4"/>
  <c r="H43" i="4"/>
  <c r="BV42" i="4"/>
  <c r="BW42" i="4" s="1"/>
  <c r="BT42" i="4"/>
  <c r="BO42" i="4"/>
  <c r="BJ42" i="4"/>
  <c r="BF42" i="4"/>
  <c r="X42" i="4"/>
  <c r="V42" i="4"/>
  <c r="Q42" i="4"/>
  <c r="L42" i="4"/>
  <c r="H42" i="4"/>
  <c r="BV41" i="4"/>
  <c r="BW41" i="4" s="1"/>
  <c r="BT41" i="4"/>
  <c r="BO41" i="4"/>
  <c r="BJ41" i="4"/>
  <c r="BF41" i="4"/>
  <c r="BP41" i="4" s="1"/>
  <c r="X41" i="4"/>
  <c r="V41" i="4"/>
  <c r="Q41" i="4"/>
  <c r="L41" i="4"/>
  <c r="H41" i="4"/>
  <c r="R41" i="4" s="1"/>
  <c r="BV40" i="4"/>
  <c r="BW40" i="4" s="1"/>
  <c r="BT40" i="4"/>
  <c r="BO40" i="4"/>
  <c r="BJ40" i="4"/>
  <c r="BF40" i="4"/>
  <c r="X40" i="4"/>
  <c r="V40" i="4"/>
  <c r="Q40" i="4"/>
  <c r="L40" i="4"/>
  <c r="H40" i="4"/>
  <c r="BV39" i="4"/>
  <c r="BW39" i="4" s="1"/>
  <c r="BT39" i="4"/>
  <c r="BO39" i="4"/>
  <c r="BJ39" i="4"/>
  <c r="BF39" i="4"/>
  <c r="X39" i="4"/>
  <c r="Y39" i="4" s="1"/>
  <c r="V39" i="4"/>
  <c r="Q39" i="4"/>
  <c r="L39" i="4"/>
  <c r="H39" i="4"/>
  <c r="BV38" i="4"/>
  <c r="BT38" i="4"/>
  <c r="BO38" i="4"/>
  <c r="BJ38" i="4"/>
  <c r="BF38" i="4"/>
  <c r="BP38" i="4" s="1"/>
  <c r="X38" i="4"/>
  <c r="Y38" i="4" s="1"/>
  <c r="V38" i="4"/>
  <c r="Q38" i="4"/>
  <c r="L38" i="4"/>
  <c r="H38" i="4"/>
  <c r="BV37" i="4"/>
  <c r="BT37" i="4"/>
  <c r="BO37" i="4"/>
  <c r="BJ37" i="4"/>
  <c r="BF37" i="4"/>
  <c r="X37" i="4"/>
  <c r="Y37" i="4" s="1"/>
  <c r="V37" i="4"/>
  <c r="Q37" i="4"/>
  <c r="L37" i="4"/>
  <c r="H37" i="4"/>
  <c r="BS36" i="4"/>
  <c r="BR36" i="4"/>
  <c r="BQ36" i="4"/>
  <c r="BN36" i="4"/>
  <c r="BM36" i="4"/>
  <c r="BL36" i="4"/>
  <c r="BI36" i="4"/>
  <c r="BH36" i="4"/>
  <c r="BG36" i="4"/>
  <c r="BE36" i="4"/>
  <c r="BD36" i="4"/>
  <c r="BC36" i="4"/>
  <c r="U36" i="4"/>
  <c r="T36" i="4"/>
  <c r="S36" i="4"/>
  <c r="P36" i="4"/>
  <c r="O36" i="4"/>
  <c r="N36" i="4"/>
  <c r="K36" i="4"/>
  <c r="J36" i="4"/>
  <c r="I36" i="4"/>
  <c r="G36" i="4"/>
  <c r="F36" i="4"/>
  <c r="E36" i="4"/>
  <c r="D36" i="4"/>
  <c r="BV35" i="4"/>
  <c r="BW35" i="4" s="1"/>
  <c r="BT35" i="4"/>
  <c r="BO35" i="4"/>
  <c r="BJ35" i="4"/>
  <c r="BF35" i="4"/>
  <c r="X35" i="4"/>
  <c r="Y35" i="4" s="1"/>
  <c r="V35" i="4"/>
  <c r="Q35" i="4"/>
  <c r="L35" i="4"/>
  <c r="H35" i="4"/>
  <c r="BV34" i="4"/>
  <c r="BW34" i="4" s="1"/>
  <c r="BT34" i="4"/>
  <c r="BO34" i="4"/>
  <c r="BJ34" i="4"/>
  <c r="BF34" i="4"/>
  <c r="X34" i="4"/>
  <c r="Y34" i="4" s="1"/>
  <c r="V34" i="4"/>
  <c r="Q34" i="4"/>
  <c r="L34" i="4"/>
  <c r="H34" i="4"/>
  <c r="R34" i="4" s="1"/>
  <c r="BV33" i="4"/>
  <c r="BW33" i="4" s="1"/>
  <c r="BT33" i="4"/>
  <c r="BO33" i="4"/>
  <c r="BJ33" i="4"/>
  <c r="BF33" i="4"/>
  <c r="BP33" i="4" s="1"/>
  <c r="X33" i="4"/>
  <c r="Y33" i="4" s="1"/>
  <c r="V33" i="4"/>
  <c r="Q33" i="4"/>
  <c r="L33" i="4"/>
  <c r="H33" i="4"/>
  <c r="BV32" i="4"/>
  <c r="BW32" i="4" s="1"/>
  <c r="BT32" i="4"/>
  <c r="BO32" i="4"/>
  <c r="BJ32" i="4"/>
  <c r="BF32" i="4"/>
  <c r="X32" i="4"/>
  <c r="Y32" i="4" s="1"/>
  <c r="V32" i="4"/>
  <c r="Q32" i="4"/>
  <c r="L32" i="4"/>
  <c r="H32" i="4"/>
  <c r="BV31" i="4"/>
  <c r="BW31" i="4" s="1"/>
  <c r="BT31" i="4"/>
  <c r="BO31" i="4"/>
  <c r="BJ31" i="4"/>
  <c r="BF31" i="4"/>
  <c r="X31" i="4"/>
  <c r="Y31" i="4" s="1"/>
  <c r="V31" i="4"/>
  <c r="Q31" i="4"/>
  <c r="L31" i="4"/>
  <c r="H31" i="4"/>
  <c r="R31" i="4" s="1"/>
  <c r="BS30" i="4"/>
  <c r="BR30" i="4"/>
  <c r="BQ30" i="4"/>
  <c r="BN30" i="4"/>
  <c r="BM30" i="4"/>
  <c r="BL30" i="4"/>
  <c r="BI30" i="4"/>
  <c r="BH30" i="4"/>
  <c r="BG30" i="4"/>
  <c r="BE30" i="4"/>
  <c r="BD30" i="4"/>
  <c r="BC30" i="4"/>
  <c r="U30" i="4"/>
  <c r="T30" i="4"/>
  <c r="S30" i="4"/>
  <c r="P30" i="4"/>
  <c r="O30" i="4"/>
  <c r="N30" i="4"/>
  <c r="K30" i="4"/>
  <c r="J30" i="4"/>
  <c r="I30" i="4"/>
  <c r="G30" i="4"/>
  <c r="F30" i="4"/>
  <c r="E30" i="4"/>
  <c r="D30" i="4"/>
  <c r="BV29" i="4"/>
  <c r="BT29" i="4"/>
  <c r="BO29" i="4"/>
  <c r="BJ29" i="4"/>
  <c r="BF29" i="4"/>
  <c r="X29" i="4"/>
  <c r="Y29" i="4" s="1"/>
  <c r="V29" i="4"/>
  <c r="Q29" i="4"/>
  <c r="L29" i="4"/>
  <c r="H29" i="4"/>
  <c r="BV28" i="4"/>
  <c r="BT28" i="4"/>
  <c r="BO28" i="4"/>
  <c r="BJ28" i="4"/>
  <c r="BF28" i="4"/>
  <c r="X28" i="4"/>
  <c r="Y28" i="4" s="1"/>
  <c r="V28" i="4"/>
  <c r="Q28" i="4"/>
  <c r="L28" i="4"/>
  <c r="H28" i="4"/>
  <c r="BV27" i="4"/>
  <c r="BT27" i="4"/>
  <c r="BO27" i="4"/>
  <c r="BJ27" i="4"/>
  <c r="BF27" i="4"/>
  <c r="X27" i="4"/>
  <c r="Y27" i="4" s="1"/>
  <c r="V27" i="4"/>
  <c r="Q27" i="4"/>
  <c r="L27" i="4"/>
  <c r="H27" i="4"/>
  <c r="BV26" i="4"/>
  <c r="BT26" i="4"/>
  <c r="BO26" i="4"/>
  <c r="BJ26" i="4"/>
  <c r="BF26" i="4"/>
  <c r="BP26" i="4" s="1"/>
  <c r="X26" i="4"/>
  <c r="Y26" i="4" s="1"/>
  <c r="V26" i="4"/>
  <c r="Q26" i="4"/>
  <c r="L26" i="4"/>
  <c r="H26" i="4"/>
  <c r="BS25" i="4"/>
  <c r="BR25" i="4"/>
  <c r="BQ25" i="4"/>
  <c r="BN25" i="4"/>
  <c r="BM25" i="4"/>
  <c r="BL25" i="4"/>
  <c r="BI25" i="4"/>
  <c r="BH25" i="4"/>
  <c r="BG25" i="4"/>
  <c r="BE25" i="4"/>
  <c r="BD25" i="4"/>
  <c r="BC25" i="4"/>
  <c r="BB25" i="4"/>
  <c r="U25" i="4"/>
  <c r="T25" i="4"/>
  <c r="S25" i="4"/>
  <c r="P25" i="4"/>
  <c r="O25" i="4"/>
  <c r="N25" i="4"/>
  <c r="K25" i="4"/>
  <c r="J25" i="4"/>
  <c r="I25" i="4"/>
  <c r="G25" i="4"/>
  <c r="F25" i="4"/>
  <c r="E25" i="4"/>
  <c r="D25" i="4"/>
  <c r="BV24" i="4"/>
  <c r="BW24" i="4" s="1"/>
  <c r="BT24" i="4"/>
  <c r="BO24" i="4"/>
  <c r="BJ24" i="4"/>
  <c r="BF24" i="4"/>
  <c r="BP24" i="4" s="1"/>
  <c r="X24" i="4"/>
  <c r="Y24" i="4" s="1"/>
  <c r="V24" i="4"/>
  <c r="Q24" i="4"/>
  <c r="L24" i="4"/>
  <c r="H24" i="4"/>
  <c r="R24" i="4" s="1"/>
  <c r="BV23" i="4"/>
  <c r="BW23" i="4" s="1"/>
  <c r="BT23" i="4"/>
  <c r="BO23" i="4"/>
  <c r="BJ23" i="4"/>
  <c r="BF23" i="4"/>
  <c r="X23" i="4"/>
  <c r="Y23" i="4" s="1"/>
  <c r="V23" i="4"/>
  <c r="Q23" i="4"/>
  <c r="L23" i="4"/>
  <c r="H23" i="4"/>
  <c r="BV22" i="4"/>
  <c r="BW22" i="4" s="1"/>
  <c r="BT22" i="4"/>
  <c r="BO22" i="4"/>
  <c r="BJ22" i="4"/>
  <c r="BF22" i="4"/>
  <c r="X22" i="4"/>
  <c r="Y22" i="4" s="1"/>
  <c r="V22" i="4"/>
  <c r="Q22" i="4"/>
  <c r="L22" i="4"/>
  <c r="H22" i="4"/>
  <c r="BV21" i="4"/>
  <c r="BW21" i="4" s="1"/>
  <c r="BT21" i="4"/>
  <c r="BO21" i="4"/>
  <c r="BJ21" i="4"/>
  <c r="BF21" i="4"/>
  <c r="BP21" i="4" s="1"/>
  <c r="X21" i="4"/>
  <c r="Y21" i="4" s="1"/>
  <c r="V21" i="4"/>
  <c r="Q21" i="4"/>
  <c r="L21" i="4"/>
  <c r="H21" i="4"/>
  <c r="R21" i="4" s="1"/>
  <c r="BV20" i="4"/>
  <c r="BW20" i="4" s="1"/>
  <c r="BT20" i="4"/>
  <c r="BO20" i="4"/>
  <c r="BJ20" i="4"/>
  <c r="BF20" i="4"/>
  <c r="X20" i="4"/>
  <c r="Y20" i="4" s="1"/>
  <c r="V20" i="4"/>
  <c r="Q20" i="4"/>
  <c r="L20" i="4"/>
  <c r="H20" i="4"/>
  <c r="BS19" i="4"/>
  <c r="BR19" i="4"/>
  <c r="BQ19" i="4"/>
  <c r="BN19" i="4"/>
  <c r="BM19" i="4"/>
  <c r="BL19" i="4"/>
  <c r="BI19" i="4"/>
  <c r="BH19" i="4"/>
  <c r="BG19" i="4"/>
  <c r="BE19" i="4"/>
  <c r="BD19" i="4"/>
  <c r="BC19" i="4"/>
  <c r="BB19" i="4"/>
  <c r="U19" i="4"/>
  <c r="T19" i="4"/>
  <c r="S19" i="4"/>
  <c r="P19" i="4"/>
  <c r="O19" i="4"/>
  <c r="N19" i="4"/>
  <c r="K19" i="4"/>
  <c r="J19" i="4"/>
  <c r="I19" i="4"/>
  <c r="G19" i="4"/>
  <c r="F19" i="4"/>
  <c r="E19" i="4"/>
  <c r="D19" i="4"/>
  <c r="BV18" i="4"/>
  <c r="BT18" i="4"/>
  <c r="BO18" i="4"/>
  <c r="BJ18" i="4"/>
  <c r="BF18" i="4"/>
  <c r="X18" i="4"/>
  <c r="Y18" i="4" s="1"/>
  <c r="V18" i="4"/>
  <c r="Q18" i="4"/>
  <c r="L18" i="4"/>
  <c r="H18" i="4"/>
  <c r="BV17" i="4"/>
  <c r="BT17" i="4"/>
  <c r="BO17" i="4"/>
  <c r="BJ17" i="4"/>
  <c r="BF17" i="4"/>
  <c r="X17" i="4"/>
  <c r="Y17" i="4" s="1"/>
  <c r="V17" i="4"/>
  <c r="Q17" i="4"/>
  <c r="L17" i="4"/>
  <c r="H17" i="4"/>
  <c r="BV16" i="4"/>
  <c r="BT16" i="4"/>
  <c r="BO16" i="4"/>
  <c r="BJ16" i="4"/>
  <c r="BF16" i="4"/>
  <c r="BP16" i="4" s="1"/>
  <c r="X16" i="4"/>
  <c r="Y16" i="4" s="1"/>
  <c r="V16" i="4"/>
  <c r="Q16" i="4"/>
  <c r="L16" i="4"/>
  <c r="H16" i="4"/>
  <c r="R16" i="4" s="1"/>
  <c r="BS15" i="4"/>
  <c r="BR15" i="4"/>
  <c r="BQ15" i="4"/>
  <c r="BN15" i="4"/>
  <c r="BM15" i="4"/>
  <c r="BL15" i="4"/>
  <c r="BI15" i="4"/>
  <c r="BH15" i="4"/>
  <c r="BG15" i="4"/>
  <c r="BE15" i="4"/>
  <c r="BD15" i="4"/>
  <c r="BC15" i="4"/>
  <c r="BB15" i="4"/>
  <c r="U15" i="4"/>
  <c r="T15" i="4"/>
  <c r="S15" i="4"/>
  <c r="P15" i="4"/>
  <c r="O15" i="4"/>
  <c r="N15" i="4"/>
  <c r="K15" i="4"/>
  <c r="J15" i="4"/>
  <c r="I15" i="4"/>
  <c r="G15" i="4"/>
  <c r="F15" i="4"/>
  <c r="E15" i="4"/>
  <c r="D15" i="4"/>
  <c r="BV14" i="4"/>
  <c r="BW14" i="4" s="1"/>
  <c r="BT14" i="4"/>
  <c r="BO14" i="4"/>
  <c r="BJ14" i="4"/>
  <c r="BF14" i="4"/>
  <c r="BP14" i="4" s="1"/>
  <c r="X14" i="4"/>
  <c r="Y14" i="4" s="1"/>
  <c r="V14" i="4"/>
  <c r="Q14" i="4"/>
  <c r="L14" i="4"/>
  <c r="H14" i="4"/>
  <c r="R14" i="4" s="1"/>
  <c r="BV13" i="4"/>
  <c r="BW13" i="4" s="1"/>
  <c r="BT13" i="4"/>
  <c r="BO13" i="4"/>
  <c r="BJ13" i="4"/>
  <c r="BF13" i="4"/>
  <c r="X13" i="4"/>
  <c r="Y13" i="4" s="1"/>
  <c r="V13" i="4"/>
  <c r="Q13" i="4"/>
  <c r="L13" i="4"/>
  <c r="H13" i="4"/>
  <c r="BV12" i="4"/>
  <c r="BW12" i="4" s="1"/>
  <c r="BT12" i="4"/>
  <c r="BO12" i="4"/>
  <c r="BJ12" i="4"/>
  <c r="BF12" i="4"/>
  <c r="X12" i="4"/>
  <c r="Y12" i="4" s="1"/>
  <c r="V12" i="4"/>
  <c r="Q12" i="4"/>
  <c r="L12" i="4"/>
  <c r="H12" i="4"/>
  <c r="BV11" i="4"/>
  <c r="BW11" i="4" s="1"/>
  <c r="BT11" i="4"/>
  <c r="BO11" i="4"/>
  <c r="BJ11" i="4"/>
  <c r="BF11" i="4"/>
  <c r="BP11" i="4" s="1"/>
  <c r="X11" i="4"/>
  <c r="Y11" i="4" s="1"/>
  <c r="V11" i="4"/>
  <c r="Q11" i="4"/>
  <c r="L11" i="4"/>
  <c r="H11" i="4"/>
  <c r="R11" i="4" s="1"/>
  <c r="BV10" i="4"/>
  <c r="BW10" i="4" s="1"/>
  <c r="BT10" i="4"/>
  <c r="BO10" i="4"/>
  <c r="BJ10" i="4"/>
  <c r="BF10" i="4"/>
  <c r="X10" i="4"/>
  <c r="Y10" i="4" s="1"/>
  <c r="V10" i="4"/>
  <c r="Q10" i="4"/>
  <c r="L10" i="4"/>
  <c r="H10" i="4"/>
  <c r="BV9" i="4"/>
  <c r="BW9" i="4" s="1"/>
  <c r="BT9" i="4"/>
  <c r="BO9" i="4"/>
  <c r="BJ9" i="4"/>
  <c r="BF9" i="4"/>
  <c r="X9" i="4"/>
  <c r="Y9" i="4" s="1"/>
  <c r="V9" i="4"/>
  <c r="Q9" i="4"/>
  <c r="L9" i="4"/>
  <c r="H9" i="4"/>
  <c r="BS8" i="4"/>
  <c r="BR8" i="4"/>
  <c r="BQ8" i="4"/>
  <c r="BN8" i="4"/>
  <c r="BM8" i="4"/>
  <c r="BL8" i="4"/>
  <c r="BI8" i="4"/>
  <c r="BH8" i="4"/>
  <c r="BG8" i="4"/>
  <c r="BE8" i="4"/>
  <c r="BD8" i="4"/>
  <c r="BC8" i="4"/>
  <c r="BB8" i="4"/>
  <c r="U8" i="4"/>
  <c r="T8" i="4"/>
  <c r="S8" i="4"/>
  <c r="P8" i="4"/>
  <c r="O8" i="4"/>
  <c r="N8" i="4"/>
  <c r="K8" i="4"/>
  <c r="J8" i="4"/>
  <c r="I8" i="4"/>
  <c r="G8" i="4"/>
  <c r="F8" i="4"/>
  <c r="E8" i="4"/>
  <c r="D8" i="4"/>
  <c r="BV7" i="4"/>
  <c r="BT7" i="4"/>
  <c r="BO7" i="4"/>
  <c r="BJ7" i="4"/>
  <c r="BF7" i="4"/>
  <c r="AW7" i="4"/>
  <c r="AX7" i="4" s="1"/>
  <c r="AU7" i="4"/>
  <c r="AP7" i="4"/>
  <c r="AK7" i="4"/>
  <c r="AG7" i="4"/>
  <c r="X7" i="4"/>
  <c r="Y7" i="4" s="1"/>
  <c r="V7" i="4"/>
  <c r="Q7" i="4"/>
  <c r="L7" i="4"/>
  <c r="H7" i="4"/>
  <c r="EP51" i="1"/>
  <c r="EO51" i="1"/>
  <c r="EN51" i="1"/>
  <c r="EK51" i="1"/>
  <c r="EJ51" i="1"/>
  <c r="EI51" i="1"/>
  <c r="EF51" i="1"/>
  <c r="EE51" i="1"/>
  <c r="ED51" i="1"/>
  <c r="EB51" i="1"/>
  <c r="EA51" i="1"/>
  <c r="DZ51" i="1"/>
  <c r="DQ51" i="1"/>
  <c r="DP51" i="1"/>
  <c r="DO51" i="1"/>
  <c r="DL51" i="1"/>
  <c r="DK51" i="1"/>
  <c r="DJ51" i="1"/>
  <c r="DG51" i="1"/>
  <c r="DF51" i="1"/>
  <c r="DE51" i="1"/>
  <c r="DC51" i="1"/>
  <c r="DB51" i="1"/>
  <c r="DA51" i="1"/>
  <c r="CR51" i="1"/>
  <c r="CQ51" i="1"/>
  <c r="CP51" i="1"/>
  <c r="CM51" i="1"/>
  <c r="CL51" i="1"/>
  <c r="CK51" i="1"/>
  <c r="CH51" i="1"/>
  <c r="CG51" i="1"/>
  <c r="CF51" i="1"/>
  <c r="CD51" i="1"/>
  <c r="CC51" i="1"/>
  <c r="CB51" i="1"/>
  <c r="BS51" i="1"/>
  <c r="BR51" i="1"/>
  <c r="BQ51" i="1"/>
  <c r="BN51" i="1"/>
  <c r="BM51" i="1"/>
  <c r="BL51" i="1"/>
  <c r="BI51" i="1"/>
  <c r="BH51" i="1"/>
  <c r="BG51" i="1"/>
  <c r="BE51" i="1"/>
  <c r="BD51" i="1"/>
  <c r="BC51" i="1"/>
  <c r="U51" i="1"/>
  <c r="T51" i="1"/>
  <c r="S51" i="1"/>
  <c r="P51" i="1"/>
  <c r="O51" i="1"/>
  <c r="N51" i="1"/>
  <c r="K51" i="1"/>
  <c r="J51" i="1"/>
  <c r="I51" i="1"/>
  <c r="G51" i="1"/>
  <c r="F51" i="1"/>
  <c r="E51" i="1"/>
  <c r="D51" i="1"/>
  <c r="EP45" i="1"/>
  <c r="EO45" i="1"/>
  <c r="EN45" i="1"/>
  <c r="EK45" i="1"/>
  <c r="EJ45" i="1"/>
  <c r="EI45" i="1"/>
  <c r="EF45" i="1"/>
  <c r="EE45" i="1"/>
  <c r="ED45" i="1"/>
  <c r="EB45" i="1"/>
  <c r="EA45" i="1"/>
  <c r="DZ45" i="1"/>
  <c r="DQ45" i="1"/>
  <c r="DP45" i="1"/>
  <c r="DO45" i="1"/>
  <c r="DL45" i="1"/>
  <c r="DK45" i="1"/>
  <c r="DJ45" i="1"/>
  <c r="DG45" i="1"/>
  <c r="DF45" i="1"/>
  <c r="DE45" i="1"/>
  <c r="DC45" i="1"/>
  <c r="DB45" i="1"/>
  <c r="DA45" i="1"/>
  <c r="CR45" i="1"/>
  <c r="CQ45" i="1"/>
  <c r="CP45" i="1"/>
  <c r="CM45" i="1"/>
  <c r="CL45" i="1"/>
  <c r="CK45" i="1"/>
  <c r="CH45" i="1"/>
  <c r="CG45" i="1"/>
  <c r="CF45" i="1"/>
  <c r="CD45" i="1"/>
  <c r="CC45" i="1"/>
  <c r="CB45" i="1"/>
  <c r="BS45" i="1"/>
  <c r="BR45" i="1"/>
  <c r="BQ45" i="1"/>
  <c r="BN45" i="1"/>
  <c r="BM45" i="1"/>
  <c r="BL45" i="1"/>
  <c r="BI45" i="1"/>
  <c r="BH45" i="1"/>
  <c r="BG45" i="1"/>
  <c r="BE45" i="1"/>
  <c r="BD45" i="1"/>
  <c r="BC45" i="1"/>
  <c r="U45" i="1"/>
  <c r="T45" i="1"/>
  <c r="S45" i="1"/>
  <c r="P45" i="1"/>
  <c r="O45" i="1"/>
  <c r="N45" i="1"/>
  <c r="K45" i="1"/>
  <c r="J45" i="1"/>
  <c r="I45" i="1"/>
  <c r="G45" i="1"/>
  <c r="F45" i="1"/>
  <c r="E45" i="1"/>
  <c r="D45" i="1"/>
  <c r="EP36" i="1"/>
  <c r="EO36" i="1"/>
  <c r="EN36" i="1"/>
  <c r="EK36" i="1"/>
  <c r="EJ36" i="1"/>
  <c r="EI36" i="1"/>
  <c r="EF36" i="1"/>
  <c r="EE36" i="1"/>
  <c r="ED36" i="1"/>
  <c r="EB36" i="1"/>
  <c r="EA36" i="1"/>
  <c r="DZ36" i="1"/>
  <c r="DQ36" i="1"/>
  <c r="DP36" i="1"/>
  <c r="DO36" i="1"/>
  <c r="DL36" i="1"/>
  <c r="DK36" i="1"/>
  <c r="DJ36" i="1"/>
  <c r="DG36" i="1"/>
  <c r="DF36" i="1"/>
  <c r="DE36" i="1"/>
  <c r="DC36" i="1"/>
  <c r="DB36" i="1"/>
  <c r="DA36" i="1"/>
  <c r="CR36" i="1"/>
  <c r="CQ36" i="1"/>
  <c r="CP36" i="1"/>
  <c r="CM36" i="1"/>
  <c r="CL36" i="1"/>
  <c r="CK36" i="1"/>
  <c r="CH36" i="1"/>
  <c r="CG36" i="1"/>
  <c r="CF36" i="1"/>
  <c r="CD36" i="1"/>
  <c r="CC36" i="1"/>
  <c r="CB36" i="1"/>
  <c r="BS36" i="1"/>
  <c r="BR36" i="1"/>
  <c r="BQ36" i="1"/>
  <c r="BN36" i="1"/>
  <c r="BM36" i="1"/>
  <c r="BL36" i="1"/>
  <c r="BI36" i="1"/>
  <c r="BH36" i="1"/>
  <c r="BG36" i="1"/>
  <c r="BE36" i="1"/>
  <c r="BD36" i="1"/>
  <c r="BC36" i="1"/>
  <c r="U36" i="1"/>
  <c r="T36" i="1"/>
  <c r="S36" i="1"/>
  <c r="P36" i="1"/>
  <c r="O36" i="1"/>
  <c r="N36" i="1"/>
  <c r="K36" i="1"/>
  <c r="J36" i="1"/>
  <c r="I36" i="1"/>
  <c r="G36" i="1"/>
  <c r="F36" i="1"/>
  <c r="E36" i="1"/>
  <c r="D36" i="1"/>
  <c r="EP30" i="1"/>
  <c r="EO30" i="1"/>
  <c r="EN30" i="1"/>
  <c r="EK30" i="1"/>
  <c r="EJ30" i="1"/>
  <c r="EI30" i="1"/>
  <c r="EF30" i="1"/>
  <c r="EE30" i="1"/>
  <c r="ED30" i="1"/>
  <c r="EB30" i="1"/>
  <c r="EA30" i="1"/>
  <c r="DZ30" i="1"/>
  <c r="DQ30" i="1"/>
  <c r="DP30" i="1"/>
  <c r="DO30" i="1"/>
  <c r="DL30" i="1"/>
  <c r="DK30" i="1"/>
  <c r="DJ30" i="1"/>
  <c r="DG30" i="1"/>
  <c r="DF30" i="1"/>
  <c r="DE30" i="1"/>
  <c r="DC30" i="1"/>
  <c r="DB30" i="1"/>
  <c r="DA30" i="1"/>
  <c r="CR30" i="1"/>
  <c r="CQ30" i="1"/>
  <c r="CP30" i="1"/>
  <c r="CM30" i="1"/>
  <c r="CL30" i="1"/>
  <c r="CK30" i="1"/>
  <c r="CH30" i="1"/>
  <c r="CG30" i="1"/>
  <c r="CF30" i="1"/>
  <c r="CD30" i="1"/>
  <c r="CC30" i="1"/>
  <c r="CB30" i="1"/>
  <c r="BS30" i="1"/>
  <c r="BR30" i="1"/>
  <c r="BQ30" i="1"/>
  <c r="BN30" i="1"/>
  <c r="BM30" i="1"/>
  <c r="BL30" i="1"/>
  <c r="BI30" i="1"/>
  <c r="BH30" i="1"/>
  <c r="BG30" i="1"/>
  <c r="BE30" i="1"/>
  <c r="BD30" i="1"/>
  <c r="BC30" i="1"/>
  <c r="U30" i="1"/>
  <c r="T30" i="1"/>
  <c r="S30" i="1"/>
  <c r="P30" i="1"/>
  <c r="O30" i="1"/>
  <c r="N30" i="1"/>
  <c r="K30" i="1"/>
  <c r="J30" i="1"/>
  <c r="I30" i="1"/>
  <c r="G30" i="1"/>
  <c r="F30" i="1"/>
  <c r="E30" i="1"/>
  <c r="D30" i="1"/>
  <c r="EP25" i="1"/>
  <c r="EO25" i="1"/>
  <c r="EN25" i="1"/>
  <c r="EK25" i="1"/>
  <c r="EJ25" i="1"/>
  <c r="EI25" i="1"/>
  <c r="EF25" i="1"/>
  <c r="EE25" i="1"/>
  <c r="ED25" i="1"/>
  <c r="EB25" i="1"/>
  <c r="EA25" i="1"/>
  <c r="DZ25" i="1"/>
  <c r="DQ25" i="1"/>
  <c r="DP25" i="1"/>
  <c r="DO25" i="1"/>
  <c r="DL25" i="1"/>
  <c r="DK25" i="1"/>
  <c r="DJ25" i="1"/>
  <c r="DG25" i="1"/>
  <c r="DF25" i="1"/>
  <c r="DE25" i="1"/>
  <c r="DC25" i="1"/>
  <c r="DB25" i="1"/>
  <c r="DA25" i="1"/>
  <c r="CR25" i="1"/>
  <c r="CQ25" i="1"/>
  <c r="CP25" i="1"/>
  <c r="CM25" i="1"/>
  <c r="CL25" i="1"/>
  <c r="CK25" i="1"/>
  <c r="CH25" i="1"/>
  <c r="CG25" i="1"/>
  <c r="CF25" i="1"/>
  <c r="CD25" i="1"/>
  <c r="CC25" i="1"/>
  <c r="CB25" i="1"/>
  <c r="BS25" i="1"/>
  <c r="BR25" i="1"/>
  <c r="BQ25" i="1"/>
  <c r="BN25" i="1"/>
  <c r="BM25" i="1"/>
  <c r="BL25" i="1"/>
  <c r="BI25" i="1"/>
  <c r="BH25" i="1"/>
  <c r="BG25" i="1"/>
  <c r="BE25" i="1"/>
  <c r="BD25" i="1"/>
  <c r="BC25" i="1"/>
  <c r="U25" i="1"/>
  <c r="T25" i="1"/>
  <c r="S25" i="1"/>
  <c r="P25" i="1"/>
  <c r="O25" i="1"/>
  <c r="N25" i="1"/>
  <c r="K25" i="1"/>
  <c r="J25" i="1"/>
  <c r="I25" i="1"/>
  <c r="G25" i="1"/>
  <c r="F25" i="1"/>
  <c r="E25" i="1"/>
  <c r="D25" i="1"/>
  <c r="EP19" i="1"/>
  <c r="EO19" i="1"/>
  <c r="EN19" i="1"/>
  <c r="EK19" i="1"/>
  <c r="EJ19" i="1"/>
  <c r="EI19" i="1"/>
  <c r="EF19" i="1"/>
  <c r="EE19" i="1"/>
  <c r="ED19" i="1"/>
  <c r="EB19" i="1"/>
  <c r="EA19" i="1"/>
  <c r="DZ19" i="1"/>
  <c r="DQ19" i="1"/>
  <c r="DP19" i="1"/>
  <c r="DO19" i="1"/>
  <c r="DL19" i="1"/>
  <c r="DK19" i="1"/>
  <c r="DJ19" i="1"/>
  <c r="DG19" i="1"/>
  <c r="DF19" i="1"/>
  <c r="DE19" i="1"/>
  <c r="DC19" i="1"/>
  <c r="DB19" i="1"/>
  <c r="DA19" i="1"/>
  <c r="CR19" i="1"/>
  <c r="CQ19" i="1"/>
  <c r="CP19" i="1"/>
  <c r="CM19" i="1"/>
  <c r="CL19" i="1"/>
  <c r="CK19" i="1"/>
  <c r="CH19" i="1"/>
  <c r="CG19" i="1"/>
  <c r="CF19" i="1"/>
  <c r="CD19" i="1"/>
  <c r="CC19" i="1"/>
  <c r="CB19" i="1"/>
  <c r="BS19" i="1"/>
  <c r="BR19" i="1"/>
  <c r="BQ19" i="1"/>
  <c r="BN19" i="1"/>
  <c r="BM19" i="1"/>
  <c r="BL19" i="1"/>
  <c r="BI19" i="1"/>
  <c r="BH19" i="1"/>
  <c r="BG19" i="1"/>
  <c r="BE19" i="1"/>
  <c r="BD19" i="1"/>
  <c r="BC19" i="1"/>
  <c r="U19" i="1"/>
  <c r="T19" i="1"/>
  <c r="S19" i="1"/>
  <c r="P19" i="1"/>
  <c r="O19" i="1"/>
  <c r="N19" i="1"/>
  <c r="K19" i="1"/>
  <c r="J19" i="1"/>
  <c r="I19" i="1"/>
  <c r="G19" i="1"/>
  <c r="F19" i="1"/>
  <c r="E19" i="1"/>
  <c r="D19" i="1"/>
  <c r="EP15" i="1"/>
  <c r="EO15" i="1"/>
  <c r="EN15" i="1"/>
  <c r="EK15" i="1"/>
  <c r="EJ15" i="1"/>
  <c r="EI15" i="1"/>
  <c r="EF15" i="1"/>
  <c r="EE15" i="1"/>
  <c r="ED15" i="1"/>
  <c r="EB15" i="1"/>
  <c r="EA15" i="1"/>
  <c r="DZ15" i="1"/>
  <c r="DQ15" i="1"/>
  <c r="DP15" i="1"/>
  <c r="DO15" i="1"/>
  <c r="DL15" i="1"/>
  <c r="DK15" i="1"/>
  <c r="DJ15" i="1"/>
  <c r="DG15" i="1"/>
  <c r="DF15" i="1"/>
  <c r="DE15" i="1"/>
  <c r="DC15" i="1"/>
  <c r="DB15" i="1"/>
  <c r="DA15" i="1"/>
  <c r="CR15" i="1"/>
  <c r="CQ15" i="1"/>
  <c r="CP15" i="1"/>
  <c r="CM15" i="1"/>
  <c r="CL15" i="1"/>
  <c r="CK15" i="1"/>
  <c r="CH15" i="1"/>
  <c r="CG15" i="1"/>
  <c r="CF15" i="1"/>
  <c r="CD15" i="1"/>
  <c r="CC15" i="1"/>
  <c r="CB15" i="1"/>
  <c r="BS15" i="1"/>
  <c r="BR15" i="1"/>
  <c r="BQ15" i="1"/>
  <c r="BN15" i="1"/>
  <c r="BM15" i="1"/>
  <c r="BL15" i="1"/>
  <c r="BI15" i="1"/>
  <c r="BH15" i="1"/>
  <c r="BG15" i="1"/>
  <c r="BE15" i="1"/>
  <c r="BD15" i="1"/>
  <c r="BC15" i="1"/>
  <c r="U15" i="1"/>
  <c r="T15" i="1"/>
  <c r="S15" i="1"/>
  <c r="P15" i="1"/>
  <c r="O15" i="1"/>
  <c r="N15" i="1"/>
  <c r="K15" i="1"/>
  <c r="J15" i="1"/>
  <c r="I15" i="1"/>
  <c r="G15" i="1"/>
  <c r="F15" i="1"/>
  <c r="E15" i="1"/>
  <c r="D15" i="1"/>
  <c r="EP8" i="1"/>
  <c r="EO8" i="1"/>
  <c r="EN8" i="1"/>
  <c r="EK8" i="1"/>
  <c r="EJ8" i="1"/>
  <c r="EI8" i="1"/>
  <c r="EF8" i="1"/>
  <c r="EE8" i="1"/>
  <c r="ED8" i="1"/>
  <c r="EB8" i="1"/>
  <c r="EA8" i="1"/>
  <c r="DZ8" i="1"/>
  <c r="DQ8" i="1"/>
  <c r="DP8" i="1"/>
  <c r="DO8" i="1"/>
  <c r="DL8" i="1"/>
  <c r="DK8" i="1"/>
  <c r="DJ8" i="1"/>
  <c r="DG8" i="1"/>
  <c r="DF8" i="1"/>
  <c r="DE8" i="1"/>
  <c r="DC8" i="1"/>
  <c r="DB8" i="1"/>
  <c r="DA8" i="1"/>
  <c r="CR8" i="1"/>
  <c r="CQ8" i="1"/>
  <c r="CP8" i="1"/>
  <c r="CM8" i="1"/>
  <c r="CL8" i="1"/>
  <c r="CK8" i="1"/>
  <c r="CH8" i="1"/>
  <c r="CG8" i="1"/>
  <c r="CF8" i="1"/>
  <c r="CD8" i="1"/>
  <c r="CC8" i="1"/>
  <c r="CB8" i="1"/>
  <c r="BS8" i="1"/>
  <c r="BR8" i="1"/>
  <c r="BQ8" i="1"/>
  <c r="BN8" i="1"/>
  <c r="BM8" i="1"/>
  <c r="BL8" i="1"/>
  <c r="BI8" i="1"/>
  <c r="BH8" i="1"/>
  <c r="BG8" i="1"/>
  <c r="BE8" i="1"/>
  <c r="BD8" i="1"/>
  <c r="BC8" i="1"/>
  <c r="U8" i="1"/>
  <c r="T8" i="1"/>
  <c r="S8" i="1"/>
  <c r="P8" i="1"/>
  <c r="O8" i="1"/>
  <c r="N8" i="1"/>
  <c r="K8" i="1"/>
  <c r="J8" i="1"/>
  <c r="I8" i="1"/>
  <c r="G8" i="1"/>
  <c r="F8" i="1"/>
  <c r="E8" i="1"/>
  <c r="D8" i="1"/>
  <c r="DU7" i="1"/>
  <c r="CV7" i="1"/>
  <c r="BW7" i="1"/>
  <c r="Y7" i="1"/>
  <c r="R26" i="4" l="1"/>
  <c r="R29" i="4"/>
  <c r="R38" i="4"/>
  <c r="BP10" i="4"/>
  <c r="BP13" i="4"/>
  <c r="BP18" i="4"/>
  <c r="BP20" i="4"/>
  <c r="BP23" i="4"/>
  <c r="BP28" i="4"/>
  <c r="BP29" i="4"/>
  <c r="BP37" i="4"/>
  <c r="BP40" i="4"/>
  <c r="R48" i="4"/>
  <c r="R55" i="4"/>
  <c r="R10" i="4"/>
  <c r="R13" i="4"/>
  <c r="R18" i="4"/>
  <c r="R20" i="4"/>
  <c r="R23" i="4"/>
  <c r="R28" i="4"/>
  <c r="R40" i="4"/>
  <c r="R43" i="4"/>
  <c r="BP50" i="4"/>
  <c r="R52" i="4"/>
  <c r="BP9" i="4"/>
  <c r="BP12" i="4"/>
  <c r="BP17" i="4"/>
  <c r="BP22" i="4"/>
  <c r="R9" i="4"/>
  <c r="R12" i="4"/>
  <c r="R17" i="4"/>
  <c r="R22" i="4"/>
  <c r="BP52" i="4"/>
  <c r="BP54" i="4"/>
  <c r="BP47" i="4"/>
  <c r="BP46" i="4"/>
  <c r="BP49" i="4"/>
  <c r="BP43" i="4"/>
  <c r="BP39" i="4"/>
  <c r="BP42" i="4"/>
  <c r="BP32" i="4"/>
  <c r="BP35" i="4"/>
  <c r="BP31" i="4"/>
  <c r="BP34" i="4"/>
  <c r="BP27" i="4"/>
  <c r="BP7" i="4"/>
  <c r="AQ7" i="4"/>
  <c r="R53" i="4"/>
  <c r="R54" i="4"/>
  <c r="R46" i="4"/>
  <c r="R49" i="4"/>
  <c r="R47" i="4"/>
  <c r="R50" i="4"/>
  <c r="R37" i="4"/>
  <c r="R39" i="4"/>
  <c r="R42" i="4"/>
  <c r="R33" i="4"/>
  <c r="R32" i="4"/>
  <c r="R35" i="4"/>
  <c r="R27" i="4"/>
  <c r="R7" i="4"/>
  <c r="G56" i="1"/>
  <c r="T56" i="1"/>
  <c r="J56" i="1"/>
  <c r="P56" i="1"/>
  <c r="CG56" i="1"/>
  <c r="F56" i="1"/>
  <c r="O56" i="1"/>
  <c r="I56" i="1"/>
  <c r="S56" i="1"/>
  <c r="K56" i="1"/>
  <c r="U56" i="1"/>
  <c r="BK54" i="4"/>
  <c r="N56" i="1"/>
  <c r="BU35" i="4"/>
  <c r="J56" i="4"/>
  <c r="W34" i="4"/>
  <c r="BU7" i="4"/>
  <c r="W44" i="4"/>
  <c r="M34" i="4"/>
  <c r="W55" i="4"/>
  <c r="X25" i="1"/>
  <c r="Y25" i="1" s="1"/>
  <c r="BV25" i="1"/>
  <c r="BW25" i="1" s="1"/>
  <c r="CU25" i="1"/>
  <c r="CV25" i="1" s="1"/>
  <c r="DT25" i="1"/>
  <c r="DU25" i="1" s="1"/>
  <c r="X30" i="1"/>
  <c r="Y30" i="1" s="1"/>
  <c r="BV30" i="1"/>
  <c r="BW30" i="1" s="1"/>
  <c r="DT30" i="1"/>
  <c r="DU30" i="1" s="1"/>
  <c r="CU36" i="1"/>
  <c r="CV36" i="1" s="1"/>
  <c r="DT36" i="1"/>
  <c r="DU36" i="1" s="1"/>
  <c r="X36" i="1"/>
  <c r="Y36" i="1" s="1"/>
  <c r="X8" i="1"/>
  <c r="Y8" i="1" s="1"/>
  <c r="BV8" i="1"/>
  <c r="BW8" i="1" s="1"/>
  <c r="DT8" i="1"/>
  <c r="DU8" i="1" s="1"/>
  <c r="ES8" i="1"/>
  <c r="ET8" i="1" s="1"/>
  <c r="X45" i="1"/>
  <c r="Y45" i="1" s="1"/>
  <c r="BV45" i="1"/>
  <c r="BW45" i="1" s="1"/>
  <c r="DT45" i="1"/>
  <c r="DU45" i="1" s="1"/>
  <c r="ES45" i="1"/>
  <c r="ET45" i="1" s="1"/>
  <c r="Z34" i="4"/>
  <c r="X15" i="1"/>
  <c r="Y15" i="1" s="1"/>
  <c r="BV15" i="1"/>
  <c r="BW15" i="1" s="1"/>
  <c r="DT15" i="1"/>
  <c r="X51" i="1"/>
  <c r="Y51" i="1" s="1"/>
  <c r="BV51" i="1"/>
  <c r="BW51" i="1" s="1"/>
  <c r="CU51" i="1"/>
  <c r="CV51" i="1" s="1"/>
  <c r="DT51" i="1"/>
  <c r="DU51" i="1" s="1"/>
  <c r="ES51" i="1"/>
  <c r="ET51" i="1" s="1"/>
  <c r="W10" i="4"/>
  <c r="BV36" i="1"/>
  <c r="BW36" i="1" s="1"/>
  <c r="X19" i="1"/>
  <c r="Y19" i="1" s="1"/>
  <c r="BV19" i="1"/>
  <c r="BW19" i="1" s="1"/>
  <c r="CU19" i="1"/>
  <c r="CV19" i="1" s="1"/>
  <c r="DT19" i="1"/>
  <c r="DU19" i="1" s="1"/>
  <c r="ES19" i="1"/>
  <c r="ET19" i="1" s="1"/>
  <c r="BO25" i="4"/>
  <c r="M26" i="4"/>
  <c r="BK39" i="4"/>
  <c r="CU15" i="1"/>
  <c r="CV15" i="1" s="1"/>
  <c r="CU45" i="1"/>
  <c r="CV45" i="1" s="1"/>
  <c r="CU8" i="1"/>
  <c r="CV8" i="1" s="1"/>
  <c r="CU30" i="1"/>
  <c r="CV30" i="1" s="1"/>
  <c r="ES25" i="1"/>
  <c r="ET25" i="1" s="1"/>
  <c r="ES36" i="1"/>
  <c r="ET36" i="1" s="1"/>
  <c r="ES30" i="1"/>
  <c r="ET30" i="1" s="1"/>
  <c r="ES15" i="1"/>
  <c r="ET15" i="1" s="1"/>
  <c r="M42" i="4"/>
  <c r="W12" i="4"/>
  <c r="BU16" i="4"/>
  <c r="BK28" i="4"/>
  <c r="BK52" i="4"/>
  <c r="BU53" i="4"/>
  <c r="W54" i="4"/>
  <c r="BH56" i="4"/>
  <c r="H8" i="4"/>
  <c r="M27" i="4"/>
  <c r="W33" i="4"/>
  <c r="W50" i="4"/>
  <c r="L51" i="4"/>
  <c r="BK14" i="4"/>
  <c r="BK29" i="4"/>
  <c r="M37" i="4"/>
  <c r="BK53" i="4"/>
  <c r="BX42" i="4"/>
  <c r="BK43" i="4"/>
  <c r="BO51" i="4"/>
  <c r="W22" i="4"/>
  <c r="BK42" i="4"/>
  <c r="M43" i="4"/>
  <c r="M47" i="4"/>
  <c r="BK16" i="4"/>
  <c r="BK20" i="4"/>
  <c r="V25" i="4"/>
  <c r="M49" i="4"/>
  <c r="M48" i="4"/>
  <c r="BU48" i="4"/>
  <c r="BU42" i="4"/>
  <c r="W13" i="4"/>
  <c r="Z14" i="4"/>
  <c r="W24" i="4"/>
  <c r="BO15" i="4"/>
  <c r="M22" i="4"/>
  <c r="BU22" i="4"/>
  <c r="BK12" i="4"/>
  <c r="BK11" i="4"/>
  <c r="V15" i="4"/>
  <c r="M18" i="4"/>
  <c r="BF19" i="4"/>
  <c r="BO19" i="4"/>
  <c r="M28" i="4"/>
  <c r="BK35" i="4"/>
  <c r="BU41" i="4"/>
  <c r="BU49" i="4"/>
  <c r="BU54" i="4"/>
  <c r="BK55" i="4"/>
  <c r="BF8" i="4"/>
  <c r="M9" i="4"/>
  <c r="M11" i="4"/>
  <c r="V19" i="4"/>
  <c r="BK22" i="4"/>
  <c r="BK27" i="4"/>
  <c r="BU38" i="4"/>
  <c r="Z13" i="4"/>
  <c r="H15" i="4"/>
  <c r="Q15" i="4"/>
  <c r="Z21" i="4"/>
  <c r="W23" i="4"/>
  <c r="Z24" i="4"/>
  <c r="H25" i="4"/>
  <c r="Q25" i="4"/>
  <c r="H30" i="4"/>
  <c r="BJ45" i="4"/>
  <c r="W9" i="4"/>
  <c r="M10" i="4"/>
  <c r="W11" i="4"/>
  <c r="Z12" i="4"/>
  <c r="BK13" i="4"/>
  <c r="M14" i="4"/>
  <c r="BK18" i="4"/>
  <c r="H19" i="4"/>
  <c r="BJ19" i="4"/>
  <c r="BK26" i="4"/>
  <c r="M29" i="4"/>
  <c r="BK33" i="4"/>
  <c r="BK34" i="4"/>
  <c r="BK44" i="4"/>
  <c r="BU47" i="4"/>
  <c r="BU50" i="4"/>
  <c r="BU55" i="4"/>
  <c r="BU52" i="4"/>
  <c r="BU46" i="4"/>
  <c r="BT45" i="4"/>
  <c r="BO36" i="4"/>
  <c r="BK40" i="4"/>
  <c r="BK41" i="4"/>
  <c r="BB56" i="4"/>
  <c r="BJ30" i="4"/>
  <c r="BX35" i="4"/>
  <c r="AL7" i="4"/>
  <c r="Q51" i="4"/>
  <c r="V45" i="4"/>
  <c r="Q36" i="4"/>
  <c r="M41" i="4"/>
  <c r="S56" i="4"/>
  <c r="AR59" i="4" s="1"/>
  <c r="I56" i="4"/>
  <c r="AH58" i="4" s="1"/>
  <c r="M32" i="4"/>
  <c r="M31" i="4"/>
  <c r="Z33" i="4"/>
  <c r="L30" i="4"/>
  <c r="M33" i="4"/>
  <c r="M7" i="4"/>
  <c r="EQ25" i="1"/>
  <c r="CE45" i="1"/>
  <c r="Q15" i="1"/>
  <c r="H45" i="1"/>
  <c r="DH36" i="1"/>
  <c r="EC45" i="1"/>
  <c r="EL45" i="1"/>
  <c r="EG15" i="1"/>
  <c r="DH25" i="1"/>
  <c r="BT36" i="1"/>
  <c r="V15" i="1"/>
  <c r="DM15" i="1"/>
  <c r="EG36" i="1"/>
  <c r="EC15" i="1"/>
  <c r="L25" i="1"/>
  <c r="DM25" i="1"/>
  <c r="EQ45" i="1"/>
  <c r="L8" i="1"/>
  <c r="CI19" i="1"/>
  <c r="BT8" i="1"/>
  <c r="BH56" i="1"/>
  <c r="CI8" i="1"/>
  <c r="BJ45" i="1"/>
  <c r="EQ51" i="1"/>
  <c r="CI51" i="1"/>
  <c r="CS51" i="1"/>
  <c r="BE56" i="1"/>
  <c r="BO30" i="1"/>
  <c r="BT25" i="1"/>
  <c r="BO19" i="1"/>
  <c r="BT15" i="1"/>
  <c r="BF15" i="1"/>
  <c r="BO15" i="1"/>
  <c r="DH8" i="1"/>
  <c r="CN25" i="1"/>
  <c r="CS30" i="1"/>
  <c r="DM36" i="1"/>
  <c r="EC51" i="1"/>
  <c r="CE15" i="1"/>
  <c r="DR15" i="1"/>
  <c r="EL15" i="1"/>
  <c r="BJ19" i="1"/>
  <c r="DD19" i="1"/>
  <c r="BO36" i="1"/>
  <c r="V45" i="1"/>
  <c r="V51" i="1"/>
  <c r="ED56" i="1"/>
  <c r="EG19" i="1"/>
  <c r="EC30" i="1"/>
  <c r="CE36" i="1"/>
  <c r="BJ51" i="1"/>
  <c r="DV7" i="1"/>
  <c r="L15" i="1"/>
  <c r="CN15" i="1"/>
  <c r="EQ15" i="1"/>
  <c r="Q19" i="1"/>
  <c r="BJ36" i="1"/>
  <c r="DR45" i="1"/>
  <c r="DC56" i="1"/>
  <c r="CI15" i="1"/>
  <c r="CS15" i="1"/>
  <c r="EL25" i="1"/>
  <c r="DD30" i="1"/>
  <c r="DD36" i="1"/>
  <c r="DD45" i="1"/>
  <c r="DM45" i="1"/>
  <c r="CE19" i="1"/>
  <c r="CD56" i="1"/>
  <c r="DF56" i="1"/>
  <c r="EG8" i="1"/>
  <c r="L19" i="1"/>
  <c r="CS19" i="1"/>
  <c r="DH19" i="1"/>
  <c r="BF25" i="1"/>
  <c r="DR36" i="1"/>
  <c r="DH45" i="1"/>
  <c r="CF56" i="1"/>
  <c r="CM56" i="1"/>
  <c r="DP56" i="1"/>
  <c r="EA56" i="1"/>
  <c r="DD15" i="1"/>
  <c r="BT19" i="1"/>
  <c r="DM19" i="1"/>
  <c r="CE30" i="1"/>
  <c r="BO8" i="1"/>
  <c r="BJ15" i="1"/>
  <c r="BF19" i="1"/>
  <c r="DH51" i="1"/>
  <c r="DR51" i="1"/>
  <c r="EC19" i="1"/>
  <c r="BX7" i="1"/>
  <c r="BM56" i="1"/>
  <c r="CQ56" i="1"/>
  <c r="DB56" i="1"/>
  <c r="EK56" i="1"/>
  <c r="CN19" i="1"/>
  <c r="EL19" i="1"/>
  <c r="DH30" i="1"/>
  <c r="DR30" i="1"/>
  <c r="CI36" i="1"/>
  <c r="BO45" i="1"/>
  <c r="CS45" i="1"/>
  <c r="DD51" i="1"/>
  <c r="H30" i="1"/>
  <c r="BJ30" i="1"/>
  <c r="Q36" i="1"/>
  <c r="CN36" i="1"/>
  <c r="BO51" i="1"/>
  <c r="Q25" i="1"/>
  <c r="H36" i="1"/>
  <c r="BF36" i="1"/>
  <c r="BT45" i="1"/>
  <c r="EG45" i="1"/>
  <c r="CE51" i="1"/>
  <c r="CI25" i="1"/>
  <c r="EG25" i="1"/>
  <c r="EQ30" i="1"/>
  <c r="L36" i="1"/>
  <c r="EC36" i="1"/>
  <c r="EL36" i="1"/>
  <c r="CI45" i="1"/>
  <c r="EL51" i="1"/>
  <c r="L45" i="1"/>
  <c r="Q45" i="1"/>
  <c r="D56" i="1"/>
  <c r="V30" i="1"/>
  <c r="V25" i="1"/>
  <c r="H19" i="1"/>
  <c r="V19" i="1"/>
  <c r="H15" i="1"/>
  <c r="Z7" i="1"/>
  <c r="BT25" i="4"/>
  <c r="W26" i="4"/>
  <c r="BR56" i="4"/>
  <c r="Z31" i="4"/>
  <c r="BK7" i="4"/>
  <c r="D56" i="4"/>
  <c r="Z9" i="4"/>
  <c r="Z10" i="4"/>
  <c r="Z11" i="4"/>
  <c r="M12" i="4"/>
  <c r="M13" i="4"/>
  <c r="L15" i="4"/>
  <c r="M16" i="4"/>
  <c r="BU17" i="4"/>
  <c r="Z20" i="4"/>
  <c r="BK21" i="4"/>
  <c r="BU23" i="4"/>
  <c r="BU24" i="4"/>
  <c r="BK32" i="4"/>
  <c r="M35" i="4"/>
  <c r="H36" i="4"/>
  <c r="BU37" i="4"/>
  <c r="W38" i="4"/>
  <c r="BU39" i="4"/>
  <c r="W40" i="4"/>
  <c r="BU43" i="4"/>
  <c r="L45" i="4"/>
  <c r="BV51" i="4"/>
  <c r="BW51" i="4" s="1"/>
  <c r="M52" i="4"/>
  <c r="M55" i="4"/>
  <c r="BD56" i="4"/>
  <c r="L19" i="4"/>
  <c r="X25" i="4"/>
  <c r="Y25" i="4" s="1"/>
  <c r="BV30" i="4"/>
  <c r="BW30" i="4" s="1"/>
  <c r="F56" i="4"/>
  <c r="AE58" i="4" s="1"/>
  <c r="BE56" i="4"/>
  <c r="BM56" i="4"/>
  <c r="BK9" i="4"/>
  <c r="BK10" i="4"/>
  <c r="Q19" i="4"/>
  <c r="BU21" i="4"/>
  <c r="L25" i="4"/>
  <c r="BO30" i="4"/>
  <c r="BK31" i="4"/>
  <c r="BU33" i="4"/>
  <c r="BT36" i="4"/>
  <c r="W37" i="4"/>
  <c r="Z39" i="4"/>
  <c r="W42" i="4"/>
  <c r="H45" i="4"/>
  <c r="BK50" i="4"/>
  <c r="BX50" i="4"/>
  <c r="V51" i="4"/>
  <c r="W52" i="4"/>
  <c r="M54" i="4"/>
  <c r="W7" i="4"/>
  <c r="G56" i="4"/>
  <c r="AF58" i="4" s="1"/>
  <c r="O56" i="4"/>
  <c r="BN56" i="4"/>
  <c r="BU11" i="4"/>
  <c r="BU12" i="4"/>
  <c r="BU13" i="4"/>
  <c r="W14" i="4"/>
  <c r="BU14" i="4"/>
  <c r="BT15" i="4"/>
  <c r="BK17" i="4"/>
  <c r="BU18" i="4"/>
  <c r="W20" i="4"/>
  <c r="BU20" i="4"/>
  <c r="W21" i="4"/>
  <c r="BX23" i="4"/>
  <c r="BX24" i="4"/>
  <c r="BU27" i="4"/>
  <c r="BU28" i="4"/>
  <c r="BU29" i="4"/>
  <c r="Q30" i="4"/>
  <c r="BU34" i="4"/>
  <c r="L36" i="4"/>
  <c r="BJ36" i="4"/>
  <c r="M38" i="4"/>
  <c r="BK38" i="4"/>
  <c r="M39" i="4"/>
  <c r="M40" i="4"/>
  <c r="W41" i="4"/>
  <c r="M44" i="4"/>
  <c r="BK46" i="4"/>
  <c r="BK47" i="4"/>
  <c r="BK48" i="4"/>
  <c r="BK49" i="4"/>
  <c r="M50" i="4"/>
  <c r="BJ51" i="4"/>
  <c r="P56" i="4"/>
  <c r="BG56" i="4"/>
  <c r="BQ56" i="4"/>
  <c r="BU9" i="4"/>
  <c r="BU10" i="4"/>
  <c r="M17" i="4"/>
  <c r="BT19" i="4"/>
  <c r="M23" i="4"/>
  <c r="BK23" i="4"/>
  <c r="BK24" i="4"/>
  <c r="BU26" i="4"/>
  <c r="BF30" i="4"/>
  <c r="BU31" i="4"/>
  <c r="BF36" i="4"/>
  <c r="BK37" i="4"/>
  <c r="BU40" i="4"/>
  <c r="BU44" i="4"/>
  <c r="BF45" i="4"/>
  <c r="BO45" i="4"/>
  <c r="M46" i="4"/>
  <c r="BT51" i="4"/>
  <c r="M53" i="4"/>
  <c r="W18" i="4"/>
  <c r="Z22" i="4"/>
  <c r="Z23" i="4"/>
  <c r="W35" i="4"/>
  <c r="W46" i="4"/>
  <c r="W47" i="4"/>
  <c r="W48" i="4"/>
  <c r="W49" i="4"/>
  <c r="W53" i="4"/>
  <c r="W43" i="4"/>
  <c r="T56" i="4"/>
  <c r="Z35" i="4"/>
  <c r="X51" i="4"/>
  <c r="Y51" i="4" s="1"/>
  <c r="V36" i="4"/>
  <c r="BU32" i="4"/>
  <c r="W31" i="4"/>
  <c r="BS56" i="4"/>
  <c r="BT30" i="4"/>
  <c r="W32" i="4"/>
  <c r="U56" i="4"/>
  <c r="V30" i="4"/>
  <c r="Z32" i="4"/>
  <c r="X30" i="4"/>
  <c r="Y30" i="4" s="1"/>
  <c r="Z7" i="4"/>
  <c r="AV7" i="4"/>
  <c r="AY7" i="4"/>
  <c r="BW7" i="4"/>
  <c r="BX7" i="4"/>
  <c r="BW37" i="4"/>
  <c r="BX37" i="4"/>
  <c r="BW38" i="4"/>
  <c r="BX38" i="4"/>
  <c r="CW7" i="1"/>
  <c r="BG56" i="1"/>
  <c r="BJ8" i="1"/>
  <c r="BN56" i="1"/>
  <c r="CP56" i="1"/>
  <c r="CS8" i="1"/>
  <c r="DH15" i="1"/>
  <c r="DR19" i="1"/>
  <c r="EC25" i="1"/>
  <c r="H25" i="1"/>
  <c r="H8" i="1"/>
  <c r="EB56" i="1"/>
  <c r="ET7" i="1"/>
  <c r="EU7" i="1"/>
  <c r="CE8" i="1"/>
  <c r="DO56" i="1"/>
  <c r="DR8" i="1"/>
  <c r="EQ19" i="1"/>
  <c r="CN30" i="1"/>
  <c r="BF15" i="4"/>
  <c r="BV15" i="4"/>
  <c r="BW15" i="4" s="1"/>
  <c r="CC56" i="1"/>
  <c r="DD8" i="1"/>
  <c r="EN56" i="1"/>
  <c r="EQ8" i="1"/>
  <c r="V8" i="1"/>
  <c r="EC8" i="1"/>
  <c r="EO56" i="1"/>
  <c r="BC56" i="1"/>
  <c r="BI56" i="1"/>
  <c r="CK56" i="1"/>
  <c r="CR56" i="1"/>
  <c r="DJ56" i="1"/>
  <c r="DQ56" i="1"/>
  <c r="EI56" i="1"/>
  <c r="EP56" i="1"/>
  <c r="BO25" i="1"/>
  <c r="Q30" i="1"/>
  <c r="EL30" i="1"/>
  <c r="BF45" i="1"/>
  <c r="CN45" i="1"/>
  <c r="BD56" i="1"/>
  <c r="BQ56" i="1"/>
  <c r="CL56" i="1"/>
  <c r="DE56" i="1"/>
  <c r="DK56" i="1"/>
  <c r="EJ56" i="1"/>
  <c r="DD25" i="1"/>
  <c r="DR25" i="1"/>
  <c r="CI30" i="1"/>
  <c r="CS36" i="1"/>
  <c r="BR56" i="1"/>
  <c r="DL56" i="1"/>
  <c r="EE56" i="1"/>
  <c r="DM30" i="1"/>
  <c r="E56" i="1"/>
  <c r="Q8" i="1"/>
  <c r="BF8" i="1"/>
  <c r="BL56" i="1"/>
  <c r="BS56" i="1"/>
  <c r="CB56" i="1"/>
  <c r="CH56" i="1"/>
  <c r="CN8" i="1"/>
  <c r="DA56" i="1"/>
  <c r="DG56" i="1"/>
  <c r="DM8" i="1"/>
  <c r="DZ56" i="1"/>
  <c r="EF56" i="1"/>
  <c r="EL8" i="1"/>
  <c r="BJ25" i="1"/>
  <c r="CE25" i="1"/>
  <c r="CS25" i="1"/>
  <c r="L30" i="1"/>
  <c r="BF30" i="1"/>
  <c r="BT30" i="1"/>
  <c r="EG30" i="1"/>
  <c r="V36" i="1"/>
  <c r="EQ36" i="1"/>
  <c r="L51" i="1"/>
  <c r="H51" i="1"/>
  <c r="Q51" i="1"/>
  <c r="EG51" i="1"/>
  <c r="CN51" i="1"/>
  <c r="BT51" i="1"/>
  <c r="DM51" i="1"/>
  <c r="BF51" i="1"/>
  <c r="BW27" i="4"/>
  <c r="BX27" i="4"/>
  <c r="BW28" i="4"/>
  <c r="BX28" i="4"/>
  <c r="BW29" i="4"/>
  <c r="BX29" i="4"/>
  <c r="BF25" i="4"/>
  <c r="BV25" i="4"/>
  <c r="BW25" i="4" s="1"/>
  <c r="BW26" i="4"/>
  <c r="BX26" i="4"/>
  <c r="BW16" i="4"/>
  <c r="BX16" i="4"/>
  <c r="BL56" i="4"/>
  <c r="BO8" i="4"/>
  <c r="BW18" i="4"/>
  <c r="BX18" i="4"/>
  <c r="N56" i="4"/>
  <c r="Q8" i="4"/>
  <c r="X15" i="4"/>
  <c r="Y15" i="4" s="1"/>
  <c r="W17" i="4"/>
  <c r="BJ25" i="4"/>
  <c r="BV36" i="4"/>
  <c r="BW36" i="4" s="1"/>
  <c r="BJ15" i="4"/>
  <c r="BW17" i="4"/>
  <c r="BX17" i="4"/>
  <c r="X19" i="4"/>
  <c r="Y19" i="4" s="1"/>
  <c r="BV19" i="4"/>
  <c r="BW19" i="4" s="1"/>
  <c r="M21" i="4"/>
  <c r="M24" i="4"/>
  <c r="W28" i="4"/>
  <c r="W29" i="4"/>
  <c r="X36" i="4"/>
  <c r="Y36" i="4" s="1"/>
  <c r="W16" i="4"/>
  <c r="M20" i="4"/>
  <c r="W27" i="4"/>
  <c r="Y41" i="4"/>
  <c r="Z41" i="4"/>
  <c r="V8" i="4"/>
  <c r="BT8" i="4"/>
  <c r="Y54" i="4"/>
  <c r="Z54" i="4"/>
  <c r="Y40" i="4"/>
  <c r="Z40" i="4"/>
  <c r="Y44" i="4"/>
  <c r="Z44" i="4"/>
  <c r="E56" i="4"/>
  <c r="AD58" i="4" s="1"/>
  <c r="K56" i="4"/>
  <c r="X8" i="4"/>
  <c r="BC56" i="4"/>
  <c r="BI56" i="4"/>
  <c r="BV8" i="4"/>
  <c r="BW8" i="4" s="1"/>
  <c r="Z16" i="4"/>
  <c r="Z17" i="4"/>
  <c r="Z18" i="4"/>
  <c r="Z26" i="4"/>
  <c r="Z27" i="4"/>
  <c r="Z28" i="4"/>
  <c r="Z29" i="4"/>
  <c r="Z37" i="4"/>
  <c r="Z38" i="4"/>
  <c r="Q45" i="4"/>
  <c r="Y53" i="4"/>
  <c r="Z53" i="4"/>
  <c r="L8" i="4"/>
  <c r="M8" i="4" s="1"/>
  <c r="BJ8" i="4"/>
  <c r="BX9" i="4"/>
  <c r="BX10" i="4"/>
  <c r="BX11" i="4"/>
  <c r="BX12" i="4"/>
  <c r="BX13" i="4"/>
  <c r="BX14" i="4"/>
  <c r="BX20" i="4"/>
  <c r="BX21" i="4"/>
  <c r="BX22" i="4"/>
  <c r="BX31" i="4"/>
  <c r="BX32" i="4"/>
  <c r="BX33" i="4"/>
  <c r="BX34" i="4"/>
  <c r="Y42" i="4"/>
  <c r="Z42" i="4"/>
  <c r="Y43" i="4"/>
  <c r="Z43" i="4"/>
  <c r="W39" i="4"/>
  <c r="Y52" i="4"/>
  <c r="Z52" i="4"/>
  <c r="Y55" i="4"/>
  <c r="Z55" i="4"/>
  <c r="X45" i="4"/>
  <c r="Y45" i="4" s="1"/>
  <c r="BV45" i="4"/>
  <c r="BW45" i="4" s="1"/>
  <c r="H51" i="4"/>
  <c r="BF51" i="4"/>
  <c r="BX46" i="4"/>
  <c r="BX47" i="4"/>
  <c r="BX48" i="4"/>
  <c r="BX49" i="4"/>
  <c r="Z46" i="4"/>
  <c r="Z47" i="4"/>
  <c r="Z48" i="4"/>
  <c r="Z49" i="4"/>
  <c r="Z50" i="4"/>
  <c r="BX39" i="4"/>
  <c r="BX40" i="4"/>
  <c r="BX41" i="4"/>
  <c r="BX43" i="4"/>
  <c r="BX44" i="4"/>
  <c r="BX52" i="4"/>
  <c r="BX53" i="4"/>
  <c r="BX54" i="4"/>
  <c r="BX55" i="4"/>
  <c r="AO58" i="4" l="1"/>
  <c r="AO59" i="4"/>
  <c r="AN58" i="4"/>
  <c r="AN59" i="4"/>
  <c r="AM58" i="4"/>
  <c r="AM59" i="4"/>
  <c r="AJ58" i="4"/>
  <c r="AJ59" i="4"/>
  <c r="R51" i="4"/>
  <c r="AI58" i="4"/>
  <c r="AI59" i="4"/>
  <c r="BP30" i="4"/>
  <c r="BP19" i="4"/>
  <c r="BP15" i="4"/>
  <c r="R36" i="4"/>
  <c r="R15" i="4"/>
  <c r="R19" i="4"/>
  <c r="BP8" i="4"/>
  <c r="BP51" i="4"/>
  <c r="BP45" i="4"/>
  <c r="BP36" i="4"/>
  <c r="BP25" i="4"/>
  <c r="R45" i="4"/>
  <c r="R30" i="4"/>
  <c r="R25" i="4"/>
  <c r="BP45" i="1"/>
  <c r="CO25" i="1"/>
  <c r="EM15" i="1"/>
  <c r="EM25" i="1"/>
  <c r="EM30" i="1"/>
  <c r="EM8" i="1"/>
  <c r="EM19" i="1"/>
  <c r="DN36" i="1"/>
  <c r="DN15" i="1"/>
  <c r="DN30" i="1"/>
  <c r="EM51" i="1"/>
  <c r="EM45" i="1"/>
  <c r="EM36" i="1"/>
  <c r="DN25" i="1"/>
  <c r="DN51" i="1"/>
  <c r="DN19" i="1"/>
  <c r="DN8" i="1"/>
  <c r="DN45" i="1"/>
  <c r="CO8" i="1"/>
  <c r="CO15" i="1"/>
  <c r="R36" i="1"/>
  <c r="CO36" i="1"/>
  <c r="CO45" i="1"/>
  <c r="CO19" i="1"/>
  <c r="CO51" i="1"/>
  <c r="CO30" i="1"/>
  <c r="BP51" i="1"/>
  <c r="R51" i="1"/>
  <c r="BP30" i="1"/>
  <c r="BP36" i="1"/>
  <c r="BP19" i="1"/>
  <c r="BP25" i="1"/>
  <c r="BP15" i="1"/>
  <c r="BP8" i="1"/>
  <c r="R8" i="1"/>
  <c r="R25" i="1"/>
  <c r="R15" i="1"/>
  <c r="R45" i="1"/>
  <c r="R19" i="1"/>
  <c r="R30" i="1"/>
  <c r="R8" i="4"/>
  <c r="M51" i="4"/>
  <c r="BU25" i="4"/>
  <c r="BK19" i="1"/>
  <c r="X56" i="1"/>
  <c r="Y56" i="1" s="1"/>
  <c r="W36" i="4"/>
  <c r="W51" i="4"/>
  <c r="DT56" i="1"/>
  <c r="DU56" i="1" s="1"/>
  <c r="BV56" i="1"/>
  <c r="BW56" i="1" s="1"/>
  <c r="CU56" i="1"/>
  <c r="CV56" i="1" s="1"/>
  <c r="ES56" i="1"/>
  <c r="ET56" i="1" s="1"/>
  <c r="W19" i="4"/>
  <c r="M19" i="4"/>
  <c r="BU30" i="4"/>
  <c r="W15" i="4"/>
  <c r="M25" i="4"/>
  <c r="BU51" i="4"/>
  <c r="W25" i="4"/>
  <c r="Z25" i="4"/>
  <c r="BK8" i="4"/>
  <c r="M30" i="4"/>
  <c r="W45" i="4"/>
  <c r="BK45" i="4"/>
  <c r="BU36" i="4"/>
  <c r="M36" i="4"/>
  <c r="M15" i="4"/>
  <c r="BU19" i="4"/>
  <c r="BU15" i="4"/>
  <c r="M45" i="4"/>
  <c r="BK36" i="4"/>
  <c r="BK19" i="4"/>
  <c r="BU45" i="4"/>
  <c r="BK30" i="4"/>
  <c r="BT56" i="4"/>
  <c r="BO56" i="4"/>
  <c r="BJ56" i="4"/>
  <c r="L56" i="4"/>
  <c r="AK58" i="4" s="1"/>
  <c r="BK45" i="1"/>
  <c r="CJ45" i="1"/>
  <c r="DS45" i="1"/>
  <c r="W15" i="1"/>
  <c r="ER25" i="1"/>
  <c r="W51" i="1"/>
  <c r="DS36" i="1"/>
  <c r="M30" i="1"/>
  <c r="M25" i="1"/>
  <c r="M8" i="1"/>
  <c r="DS25" i="1"/>
  <c r="BU25" i="1"/>
  <c r="BU8" i="1"/>
  <c r="BK51" i="1"/>
  <c r="M45" i="1"/>
  <c r="ER45" i="1"/>
  <c r="DI36" i="1"/>
  <c r="DI25" i="1"/>
  <c r="M15" i="1"/>
  <c r="ER36" i="1"/>
  <c r="EH30" i="1"/>
  <c r="EH25" i="1"/>
  <c r="CT25" i="1"/>
  <c r="W8" i="1"/>
  <c r="EH36" i="1"/>
  <c r="ER30" i="1"/>
  <c r="CT51" i="1"/>
  <c r="W36" i="1"/>
  <c r="DS30" i="1"/>
  <c r="CT30" i="1"/>
  <c r="DS15" i="1"/>
  <c r="EH15" i="1"/>
  <c r="EH45" i="1"/>
  <c r="BU15" i="1"/>
  <c r="DS51" i="1"/>
  <c r="CJ30" i="1"/>
  <c r="ER51" i="1"/>
  <c r="CJ51" i="1"/>
  <c r="DV15" i="1"/>
  <c r="DU15" i="1"/>
  <c r="EH51" i="1"/>
  <c r="BU45" i="1"/>
  <c r="M51" i="1"/>
  <c r="CJ8" i="1"/>
  <c r="M19" i="1"/>
  <c r="EH19" i="1"/>
  <c r="BU36" i="1"/>
  <c r="DI19" i="1"/>
  <c r="BX51" i="1"/>
  <c r="EU15" i="1"/>
  <c r="BU51" i="1"/>
  <c r="EH8" i="1"/>
  <c r="BK36" i="1"/>
  <c r="CJ15" i="1"/>
  <c r="CJ19" i="1"/>
  <c r="BX36" i="1"/>
  <c r="BK15" i="1"/>
  <c r="CT19" i="1"/>
  <c r="CT8" i="1"/>
  <c r="CI56" i="1"/>
  <c r="BU30" i="1"/>
  <c r="BK25" i="1"/>
  <c r="BU19" i="1"/>
  <c r="BO56" i="1"/>
  <c r="BK8" i="1"/>
  <c r="DH56" i="1"/>
  <c r="DI8" i="1"/>
  <c r="BX25" i="1"/>
  <c r="CS56" i="1"/>
  <c r="W19" i="1"/>
  <c r="W45" i="1"/>
  <c r="M36" i="1"/>
  <c r="DI30" i="1"/>
  <c r="EU51" i="1"/>
  <c r="CJ25" i="1"/>
  <c r="CT36" i="1"/>
  <c r="DV25" i="1"/>
  <c r="ER19" i="1"/>
  <c r="DI15" i="1"/>
  <c r="W25" i="1"/>
  <c r="DI45" i="1"/>
  <c r="CT15" i="1"/>
  <c r="CT45" i="1"/>
  <c r="CJ36" i="1"/>
  <c r="ER15" i="1"/>
  <c r="EG56" i="1"/>
  <c r="EL56" i="1"/>
  <c r="Z15" i="1"/>
  <c r="W30" i="1"/>
  <c r="EU30" i="1"/>
  <c r="DS19" i="1"/>
  <c r="DI51" i="1"/>
  <c r="BK30" i="1"/>
  <c r="CW45" i="1"/>
  <c r="Z19" i="1"/>
  <c r="BX51" i="4"/>
  <c r="W30" i="4"/>
  <c r="BK51" i="4"/>
  <c r="Q56" i="4"/>
  <c r="BX15" i="4"/>
  <c r="BX45" i="4"/>
  <c r="BX30" i="4"/>
  <c r="BK25" i="4"/>
  <c r="BX25" i="4"/>
  <c r="V56" i="4"/>
  <c r="Z19" i="4"/>
  <c r="Z51" i="4"/>
  <c r="Z30" i="4"/>
  <c r="EU8" i="1"/>
  <c r="H56" i="1"/>
  <c r="BT56" i="1"/>
  <c r="DV45" i="1"/>
  <c r="DR56" i="1"/>
  <c r="Z51" i="1"/>
  <c r="CE56" i="1"/>
  <c r="H56" i="4"/>
  <c r="X56" i="4"/>
  <c r="BU8" i="4"/>
  <c r="CW51" i="1"/>
  <c r="ER8" i="1"/>
  <c r="DV8" i="1"/>
  <c r="EU45" i="1"/>
  <c r="DV30" i="1"/>
  <c r="BF56" i="1"/>
  <c r="V56" i="1"/>
  <c r="EQ56" i="1"/>
  <c r="BX45" i="1"/>
  <c r="DV19" i="1"/>
  <c r="BX15" i="1"/>
  <c r="CW15" i="1"/>
  <c r="Y8" i="4"/>
  <c r="Z8" i="4"/>
  <c r="CW25" i="1"/>
  <c r="DS8" i="1"/>
  <c r="CW8" i="1"/>
  <c r="BX19" i="1"/>
  <c r="Z25" i="1"/>
  <c r="BJ56" i="1"/>
  <c r="EU19" i="1"/>
  <c r="BF56" i="4"/>
  <c r="BV56" i="4"/>
  <c r="Z45" i="4"/>
  <c r="BX19" i="4"/>
  <c r="W8" i="4"/>
  <c r="Z36" i="4"/>
  <c r="BX36" i="4"/>
  <c r="DV51" i="1"/>
  <c r="EC56" i="1"/>
  <c r="CW30" i="1"/>
  <c r="Q56" i="1"/>
  <c r="BX8" i="1"/>
  <c r="Z8" i="1"/>
  <c r="DV36" i="1"/>
  <c r="Z30" i="1"/>
  <c r="EU25" i="1"/>
  <c r="BX8" i="4"/>
  <c r="EU36" i="1"/>
  <c r="DM56" i="1"/>
  <c r="Z36" i="1"/>
  <c r="DD56" i="1"/>
  <c r="Z45" i="1"/>
  <c r="CW36" i="1"/>
  <c r="CN56" i="1"/>
  <c r="BX30" i="1"/>
  <c r="L56" i="1"/>
  <c r="BK15" i="4"/>
  <c r="Z15" i="4"/>
  <c r="CW19" i="1"/>
  <c r="AW58" i="4" l="1"/>
  <c r="BP56" i="4"/>
  <c r="DN56" i="1"/>
  <c r="EM56" i="1"/>
  <c r="BP56" i="1"/>
  <c r="CO56" i="1"/>
  <c r="R56" i="1"/>
  <c r="AG58" i="4"/>
  <c r="R56" i="4"/>
  <c r="M56" i="4"/>
  <c r="AL58" i="4" s="1"/>
  <c r="BK56" i="4"/>
  <c r="BU56" i="4"/>
  <c r="EH56" i="1"/>
  <c r="CJ56" i="1"/>
  <c r="CT56" i="1"/>
  <c r="BX56" i="1"/>
  <c r="BU56" i="1"/>
  <c r="DI56" i="1"/>
  <c r="ER56" i="1"/>
  <c r="EU56" i="1"/>
  <c r="W56" i="1"/>
  <c r="W56" i="4"/>
  <c r="DS56" i="1"/>
  <c r="DV56" i="1"/>
  <c r="Y56" i="4"/>
  <c r="Z56" i="4"/>
  <c r="CW56" i="1"/>
  <c r="BW56" i="4"/>
  <c r="BX56" i="4"/>
  <c r="BK56" i="1"/>
  <c r="M56" i="1"/>
  <c r="Z56" i="1"/>
</calcChain>
</file>

<file path=xl/comments1.xml><?xml version="1.0" encoding="utf-8"?>
<comments xmlns="http://schemas.openxmlformats.org/spreadsheetml/2006/main">
  <authors>
    <author>Usuario</author>
  </authors>
  <commentList>
    <comment ref="BG5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1 PARTO GEMELAR</t>
        </r>
      </text>
    </comment>
  </commentList>
</comments>
</file>

<file path=xl/comments2.xml><?xml version="1.0" encoding="utf-8"?>
<comments xmlns="http://schemas.openxmlformats.org/spreadsheetml/2006/main">
  <authors>
    <author>Aydee</author>
  </authors>
  <commentList>
    <comment ref="B12" authorId="0" shapeId="0">
      <text>
        <r>
          <rPr>
            <b/>
            <sz val="9"/>
            <color indexed="81"/>
            <rFont val="Tahoma"/>
            <family val="2"/>
          </rPr>
          <t>Aydee: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<sst xmlns="http://schemas.openxmlformats.org/spreadsheetml/2006/main" count="579" uniqueCount="155">
  <si>
    <t>E.E.S.S.</t>
  </si>
  <si>
    <t>C.S. LA PAMPA</t>
  </si>
  <si>
    <t>P.S. EL CARMEN</t>
  </si>
  <si>
    <t>P.S. JUAN PABLO VIZ G</t>
  </si>
  <si>
    <t>P.S. LA PUNTA</t>
  </si>
  <si>
    <t>P.S. SOLIDARIDAD</t>
  </si>
  <si>
    <t>P.S. QUILCA</t>
  </si>
  <si>
    <t>C.S. SAN GREGORIO</t>
  </si>
  <si>
    <t>P.S. SONAY</t>
  </si>
  <si>
    <t>C.S. SAN JOSE</t>
  </si>
  <si>
    <t>P.S. PUCCHUN</t>
  </si>
  <si>
    <t>P.S. EL CARDO</t>
  </si>
  <si>
    <t>P.S."LUIS FERNANDEZ CORT"</t>
  </si>
  <si>
    <t>P.S. EL PUENTE</t>
  </si>
  <si>
    <t>MR OCOÑA</t>
  </si>
  <si>
    <t>C.S. OCOÑA</t>
  </si>
  <si>
    <t>P.S. LA PLANCHADA</t>
  </si>
  <si>
    <t>P.S. PESCADORES</t>
  </si>
  <si>
    <t>P.S. LA EUGENIA</t>
  </si>
  <si>
    <t>C.S. CARAVELI</t>
  </si>
  <si>
    <t>C.S. ATICO</t>
  </si>
  <si>
    <t>P.S. SONDOR</t>
  </si>
  <si>
    <t>P.S. AIROCA</t>
  </si>
  <si>
    <t>P.S. CAHUACHO</t>
  </si>
  <si>
    <t>C.S. CHALA</t>
  </si>
  <si>
    <t>P.S. CHAPARRA</t>
  </si>
  <si>
    <t>P.S. ACHANIZO</t>
  </si>
  <si>
    <t>P.S. QUICACHA</t>
  </si>
  <si>
    <t>P.S. TOCOTA</t>
  </si>
  <si>
    <t>P.S. MOLLEHUACA</t>
  </si>
  <si>
    <t>P.S. ATIQUIPA</t>
  </si>
  <si>
    <t>P.S. SANTA ROSA</t>
  </si>
  <si>
    <t>C.S. ACARI</t>
  </si>
  <si>
    <t>P.S. BELLA UNION</t>
  </si>
  <si>
    <t>P.S. LOMAS</t>
  </si>
  <si>
    <t>P.S. JAQUI</t>
  </si>
  <si>
    <t>P.S. YAUCA</t>
  </si>
  <si>
    <t>C.S. IQUIPI</t>
  </si>
  <si>
    <t>P.S. PIUCA</t>
  </si>
  <si>
    <t>P.S. URASQUI</t>
  </si>
  <si>
    <t>P.S. SECOCHA</t>
  </si>
  <si>
    <t>TOTAL RED</t>
  </si>
  <si>
    <t>MR LA PAMPA</t>
  </si>
  <si>
    <t>MR SAN GREGORIO</t>
  </si>
  <si>
    <t>MR SAN JOSE</t>
  </si>
  <si>
    <t>MR CARAVELÍ</t>
  </si>
  <si>
    <t>MR CHALA</t>
  </si>
  <si>
    <t>MR ACARÍ</t>
  </si>
  <si>
    <t>MR IQUIPÍ</t>
  </si>
  <si>
    <t>HOSPITAL CAMANA</t>
  </si>
  <si>
    <t>ENE</t>
  </si>
  <si>
    <t>FEB</t>
  </si>
  <si>
    <t>MAR</t>
  </si>
  <si>
    <t>I TRIM</t>
  </si>
  <si>
    <t>ABR</t>
  </si>
  <si>
    <t>MAY</t>
  </si>
  <si>
    <t>JUN</t>
  </si>
  <si>
    <t>II TRIM</t>
  </si>
  <si>
    <t>I SEM</t>
  </si>
  <si>
    <t>JUL</t>
  </si>
  <si>
    <t>AGO</t>
  </si>
  <si>
    <t>SEP</t>
  </si>
  <si>
    <t>III TRIM</t>
  </si>
  <si>
    <t>OCT</t>
  </si>
  <si>
    <t>NOV</t>
  </si>
  <si>
    <t>DIC</t>
  </si>
  <si>
    <t>IV TRIM</t>
  </si>
  <si>
    <t>II SEM</t>
  </si>
  <si>
    <t>EJECUTADO</t>
  </si>
  <si>
    <t>%</t>
  </si>
  <si>
    <t>BRECHA</t>
  </si>
  <si>
    <t>RED DE SALUD CAMANÁ CARAVELI</t>
  </si>
  <si>
    <t>AVANCE</t>
  </si>
  <si>
    <t>Nº</t>
  </si>
  <si>
    <t>VISITA DOMICILIARIA DE LA GESTANTE</t>
  </si>
  <si>
    <t>P.S. HACIENDA EL MEDIO</t>
  </si>
  <si>
    <t>CESAREA</t>
  </si>
  <si>
    <t>PARTO NORMAL</t>
  </si>
  <si>
    <t>RN NORMAL</t>
  </si>
  <si>
    <t>PUERPERA CONTROLADA</t>
  </si>
  <si>
    <t xml:space="preserve">GESTANTES SUPLEMENTADAS </t>
  </si>
  <si>
    <t>PRODUCTO / SUB PRODUCTO</t>
  </si>
  <si>
    <t>PROGRAMADO</t>
  </si>
  <si>
    <t xml:space="preserve">EVALUACIÓN  METAS FÍSICAS 2020 </t>
  </si>
  <si>
    <t>3033294 ATENCION DE LA GESTANTE CON COMPLICACIONES</t>
  </si>
  <si>
    <t>5000044 BRINDAR ATENCION A LA GESTANTE CON COMPLICACIONES</t>
  </si>
  <si>
    <t>3329404 AMENAZA DE PARTO PREMATURO</t>
  </si>
  <si>
    <t>CASO TATADO</t>
  </si>
  <si>
    <t>3329406 HEMORRAGIAS DE LA 1ER MITAD DEL EMBARAZO SIN LAPAROTOMIA</t>
  </si>
  <si>
    <t>3329407 HEMORRAGIA DE LA 2DA MITAD DEL EMBARAZO</t>
  </si>
  <si>
    <t>3329408 HIPEREMESIS GRAVIDICA</t>
  </si>
  <si>
    <t>3329409 INFECCION DEL TRACTO URINARIO EN EL EMBARAZO</t>
  </si>
  <si>
    <t>3329413 RUPTURA PREMATURA DE MEMBRANAS Y OTRARELACIONADAS</t>
  </si>
  <si>
    <t>3329414 HEMORRAGIAS DE LA 1ERA MITAD DEL EMBARAZO CON LAPAROTOMIA</t>
  </si>
  <si>
    <t>3329415 TRASTORNO HIPERTENSIVOS EN EL EMBARAZO</t>
  </si>
  <si>
    <t>3329416 TRASTORNOS METABOLICOS DEL EMBARAZO</t>
  </si>
  <si>
    <t>3329417 OTRAS ENFERMEDADES DEL EMBARAZO</t>
  </si>
  <si>
    <t>3329418 GESTANTE CON ANEMIA</t>
  </si>
  <si>
    <t>3329501 ATENCION DEL PARTO NORMAL</t>
  </si>
  <si>
    <t>CASO TRATADO</t>
  </si>
  <si>
    <t>5000046 BRINDAR ATENCION DEL PARTO COMPLICADO NO QUIRURGICO</t>
  </si>
  <si>
    <t>3329601 TRABAJO DE PARTO DISFUNCIONAL.</t>
  </si>
  <si>
    <t>PARTO COMPLICADO</t>
  </si>
  <si>
    <t>3329602 HEMORRAGIAS INTRAPARTO Y POSTPARTO</t>
  </si>
  <si>
    <t>5000047 BRINDAR ATENCION DEL PARTO COMPLICADO QUIRURGICO</t>
  </si>
  <si>
    <t>3329701 CESAREA</t>
  </si>
  <si>
    <t>5000049 ATENDER EL PUERPERIO CON COMPLICACIONES</t>
  </si>
  <si>
    <t>3329901 ENDOMETRITIS PUERPERAL</t>
  </si>
  <si>
    <t>3329902 MASTITIS</t>
  </si>
  <si>
    <t>3329903 OTRAS COMPLICACIONES DEL PUERPERIO</t>
  </si>
  <si>
    <t>5000053 ATENDER AL RECIEN NACIDO NORMAL</t>
  </si>
  <si>
    <t>3330501 ATENCION INMEDIATA DEL RECIEN NACIDO</t>
  </si>
  <si>
    <t>RECIEN NACIDO ATENDIDO</t>
  </si>
  <si>
    <t>3330502 CONTROL DEL RECIEN NACIDO</t>
  </si>
  <si>
    <t>3330503 VISITA DOMICILIARIA</t>
  </si>
  <si>
    <t>VISITA</t>
  </si>
  <si>
    <t>3330504 TAMIZAJE NEONATAL / PROCESAMIENTO DE MUESTRA</t>
  </si>
  <si>
    <t>3330505 ATENCIÓN DEL RECIÉN NACIDO EN ALOJAMIENTO CONJUNTO</t>
  </si>
  <si>
    <t>5000054 ATENDER AL RECIEN NACIDO CON COMPLICACIONES</t>
  </si>
  <si>
    <t>3330601 ATENCION DE RECIEN NACIDO CON COMPLICACIONES</t>
  </si>
  <si>
    <t>3330602 ASFIXIA DEL NACIMIENTO</t>
  </si>
  <si>
    <t>3330603 NEONATO AFECTADO POR EL PARTO (TRAUMA OBSTETRICO)</t>
  </si>
  <si>
    <t>3330604 NEONATO AFECTADO POR CONDICIONES MATERNAS (HTA, INFECCION, DM Y RPM)</t>
  </si>
  <si>
    <t>3330605 BAJO PESO AL NACER Y PREMATURO</t>
  </si>
  <si>
    <t>3330606 OFTALMIA DEL RECIEN NACIDO</t>
  </si>
  <si>
    <t>3330608 SIFILIS CONGENITA</t>
  </si>
  <si>
    <t>3330609 ONFALITIS</t>
  </si>
  <si>
    <t>3330610 SEPSIS NEONATAL</t>
  </si>
  <si>
    <t>3330611 TRASTORNOS METABOLICOS DEL RECIEN NACIDO. ICTERICIA NEONATAL NO FISIOLOGICA</t>
  </si>
  <si>
    <t>3330612 DIFICULTAD RESPIRATORIA DEL RECIEN NACIDO</t>
  </si>
  <si>
    <t>3330613 CONVULSIONES NEONATALES</t>
  </si>
  <si>
    <t>3330614 HIPOTIROIDISMO CONGENITO</t>
  </si>
  <si>
    <t>3330615 INCOMPATIBILIDAD RH/ABO EN EL RECIEN NACIDO</t>
  </si>
  <si>
    <t>3330616 HIDROCEFALIA CONGENITA</t>
  </si>
  <si>
    <t>3330617 PALADAR HENDIDO (FISURA LABIO PALATINO)</t>
  </si>
  <si>
    <t>3330618 DISPLASIA EVOLUTIVA DE CADERA</t>
  </si>
  <si>
    <t>3330619 SEGUIMIENTO DEL RECIÉN NACIDO DE ALTO RIESGO</t>
  </si>
  <si>
    <t xml:space="preserve">                                                                                  </t>
  </si>
  <si>
    <t>GESTANTES CONTROLADAS</t>
  </si>
  <si>
    <t>ENERO</t>
  </si>
  <si>
    <t>FEBRERO</t>
  </si>
  <si>
    <t>MARZO</t>
  </si>
  <si>
    <t>ABRIL</t>
  </si>
  <si>
    <t>P. NORMAL</t>
  </si>
  <si>
    <t>RED CAMANA CARAVELI</t>
  </si>
  <si>
    <t>GESTANTES ADOLESCENTES</t>
  </si>
  <si>
    <t>AVANC</t>
  </si>
  <si>
    <t xml:space="preserve">
METAL ANUAL</t>
  </si>
  <si>
    <r>
      <t xml:space="preserve">ATENCION  INTEGRAL </t>
    </r>
    <r>
      <rPr>
        <b/>
        <sz val="8"/>
        <color rgb="FFFFFF00"/>
        <rFont val="Arial"/>
        <family val="2"/>
      </rPr>
      <t>COMPLETA</t>
    </r>
    <r>
      <rPr>
        <b/>
        <sz val="8"/>
        <color theme="0"/>
        <rFont val="Arial"/>
        <family val="2"/>
      </rPr>
      <t xml:space="preserve"> PARA PREVENCION EMBARAZO ADOLESCENTE (12a - 17a)</t>
    </r>
  </si>
  <si>
    <t>GESTANTES ANEMIA</t>
  </si>
  <si>
    <t>GESTANTES RECUPERADAS DE ANEMIA</t>
  </si>
  <si>
    <t>GESTANTES ATENDIDAS I, II, III</t>
  </si>
  <si>
    <t>GESTANTES SUPLEMENTADAS 2020</t>
  </si>
  <si>
    <t>GESTANTE CON EXAMEN DE LABORATORIO COMPLETO (1°)</t>
  </si>
  <si>
    <t>CUADRO DE AVANCE EJECUCIÓN MATERNO PERINATAL - 2021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</si>
</sst>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color rgb="FFFFFF00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b/>
      <sz val="12"/>
      <color theme="4" tint="-0.249977111117893"/>
      <name val="Arial"/>
      <family val="2"/>
    </font>
    <font>
      <b/>
      <sz val="7"/>
      <color theme="0"/>
      <name val="Arial"/>
      <family val="2"/>
    </font>
    <font>
      <b/>
      <sz val="7"/>
      <name val="Arial"/>
      <family val="2"/>
    </font>
    <font>
      <sz val="7"/>
      <color theme="1"/>
      <name val="Arial"/>
      <family val="2"/>
    </font>
    <font>
      <sz val="8"/>
      <color theme="0"/>
      <name val="Arial"/>
      <family val="2"/>
    </font>
    <font>
      <sz val="7"/>
      <color theme="0"/>
      <name val="Arial"/>
      <family val="2"/>
    </font>
    <font>
      <sz val="8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82">
    <xf numFmtId="0" fontId="0" fillId="0" borderId="0" xfId="0"/>
    <xf numFmtId="0" fontId="0" fillId="0" borderId="4" xfId="0" applyFill="1" applyBorder="1"/>
    <xf numFmtId="0" fontId="1" fillId="0" borderId="4" xfId="0" applyFont="1" applyFill="1" applyBorder="1"/>
    <xf numFmtId="0" fontId="4" fillId="16" borderId="4" xfId="0" applyFont="1" applyFill="1" applyBorder="1" applyAlignment="1">
      <alignment horizontal="center" vertical="center" textRotation="90" wrapText="1"/>
    </xf>
    <xf numFmtId="0" fontId="4" fillId="19" borderId="4" xfId="0" applyFont="1" applyFill="1" applyBorder="1" applyAlignment="1">
      <alignment horizontal="center" vertical="center" textRotation="90" wrapText="1"/>
    </xf>
    <xf numFmtId="0" fontId="4" fillId="7" borderId="4" xfId="0" applyFont="1" applyFill="1" applyBorder="1" applyAlignment="1">
      <alignment horizontal="center" vertical="center" wrapText="1"/>
    </xf>
    <xf numFmtId="0" fontId="4" fillId="17" borderId="4" xfId="0" applyFont="1" applyFill="1" applyBorder="1" applyAlignment="1">
      <alignment wrapText="1"/>
    </xf>
    <xf numFmtId="0" fontId="3" fillId="17" borderId="4" xfId="0" applyFont="1" applyFill="1" applyBorder="1" applyAlignment="1">
      <alignment wrapText="1"/>
    </xf>
    <xf numFmtId="0" fontId="3" fillId="18" borderId="4" xfId="0" applyFont="1" applyFill="1" applyBorder="1" applyAlignment="1">
      <alignment wrapText="1"/>
    </xf>
    <xf numFmtId="0" fontId="4" fillId="18" borderId="4" xfId="0" applyFont="1" applyFill="1" applyBorder="1" applyAlignment="1">
      <alignment wrapText="1"/>
    </xf>
    <xf numFmtId="0" fontId="4" fillId="19" borderId="4" xfId="0" applyFont="1" applyFill="1" applyBorder="1" applyAlignment="1">
      <alignment wrapText="1"/>
    </xf>
    <xf numFmtId="0" fontId="3" fillId="19" borderId="4" xfId="0" applyFont="1" applyFill="1" applyBorder="1" applyAlignment="1">
      <alignment wrapText="1"/>
    </xf>
    <xf numFmtId="0" fontId="1" fillId="17" borderId="4" xfId="0" applyFont="1" applyFill="1" applyBorder="1" applyAlignment="1">
      <alignment wrapText="1"/>
    </xf>
    <xf numFmtId="0" fontId="0" fillId="17" borderId="4" xfId="0" applyFont="1" applyFill="1" applyBorder="1" applyAlignment="1">
      <alignment wrapText="1"/>
    </xf>
    <xf numFmtId="0" fontId="0" fillId="18" borderId="4" xfId="0" applyFont="1" applyFill="1" applyBorder="1" applyAlignment="1">
      <alignment wrapText="1"/>
    </xf>
    <xf numFmtId="0" fontId="1" fillId="18" borderId="4" xfId="0" applyFont="1" applyFill="1" applyBorder="1" applyAlignment="1">
      <alignment wrapText="1"/>
    </xf>
    <xf numFmtId="0" fontId="1" fillId="19" borderId="4" xfId="0" applyFont="1" applyFill="1" applyBorder="1" applyAlignment="1">
      <alignment wrapText="1"/>
    </xf>
    <xf numFmtId="0" fontId="0" fillId="19" borderId="4" xfId="0" applyFont="1" applyFill="1" applyBorder="1" applyAlignment="1">
      <alignment wrapText="1"/>
    </xf>
    <xf numFmtId="0" fontId="3" fillId="0" borderId="0" xfId="0" applyFont="1" applyAlignment="1">
      <alignment wrapText="1"/>
    </xf>
    <xf numFmtId="0" fontId="0" fillId="19" borderId="1" xfId="0" applyFont="1" applyFill="1" applyBorder="1" applyAlignment="1">
      <alignment wrapText="1"/>
    </xf>
    <xf numFmtId="0" fontId="3" fillId="19" borderId="1" xfId="0" applyFont="1" applyFill="1" applyBorder="1" applyAlignment="1">
      <alignment wrapText="1"/>
    </xf>
    <xf numFmtId="0" fontId="1" fillId="21" borderId="4" xfId="0" applyFont="1" applyFill="1" applyBorder="1" applyAlignment="1">
      <alignment wrapText="1"/>
    </xf>
    <xf numFmtId="0" fontId="0" fillId="21" borderId="4" xfId="0" applyFont="1" applyFill="1" applyBorder="1" applyAlignment="1">
      <alignment wrapText="1"/>
    </xf>
    <xf numFmtId="0" fontId="3" fillId="21" borderId="4" xfId="0" applyFont="1" applyFill="1" applyBorder="1" applyAlignment="1">
      <alignment wrapText="1"/>
    </xf>
    <xf numFmtId="0" fontId="4" fillId="21" borderId="4" xfId="0" applyFont="1" applyFill="1" applyBorder="1" applyAlignment="1">
      <alignment wrapText="1"/>
    </xf>
    <xf numFmtId="0" fontId="1" fillId="20" borderId="4" xfId="0" applyFont="1" applyFill="1" applyBorder="1" applyAlignment="1">
      <alignment wrapText="1"/>
    </xf>
    <xf numFmtId="0" fontId="0" fillId="20" borderId="4" xfId="0" applyFont="1" applyFill="1" applyBorder="1" applyAlignment="1">
      <alignment wrapText="1"/>
    </xf>
    <xf numFmtId="0" fontId="3" fillId="20" borderId="4" xfId="0" applyFont="1" applyFill="1" applyBorder="1" applyAlignment="1">
      <alignment wrapText="1"/>
    </xf>
    <xf numFmtId="10" fontId="0" fillId="0" borderId="4" xfId="0" applyNumberFormat="1" applyFill="1" applyBorder="1"/>
    <xf numFmtId="0" fontId="0" fillId="0" borderId="5" xfId="0" applyFill="1" applyBorder="1" applyAlignment="1"/>
    <xf numFmtId="0" fontId="0" fillId="0" borderId="6" xfId="0" applyFill="1" applyBorder="1" applyAlignment="1"/>
    <xf numFmtId="0" fontId="0" fillId="0" borderId="7" xfId="0" applyFill="1" applyBorder="1" applyAlignment="1"/>
    <xf numFmtId="0" fontId="0" fillId="22" borderId="4" xfId="0" applyFill="1" applyBorder="1"/>
    <xf numFmtId="0" fontId="1" fillId="22" borderId="4" xfId="0" applyFont="1" applyFill="1" applyBorder="1"/>
    <xf numFmtId="0" fontId="0" fillId="22" borderId="6" xfId="0" applyFill="1" applyBorder="1" applyAlignment="1"/>
    <xf numFmtId="0" fontId="0" fillId="0" borderId="4" xfId="0" applyBorder="1"/>
    <xf numFmtId="0" fontId="1" fillId="23" borderId="4" xfId="0" applyFont="1" applyFill="1" applyBorder="1"/>
    <xf numFmtId="0" fontId="0" fillId="24" borderId="4" xfId="0" applyFill="1" applyBorder="1"/>
    <xf numFmtId="0" fontId="10" fillId="0" borderId="0" xfId="0" applyFont="1"/>
    <xf numFmtId="0" fontId="11" fillId="0" borderId="0" xfId="0" applyFont="1"/>
    <xf numFmtId="0" fontId="10" fillId="0" borderId="0" xfId="0" applyFont="1" applyFill="1"/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9" fillId="5" borderId="4" xfId="0" applyFont="1" applyFill="1" applyBorder="1" applyAlignment="1">
      <alignment horizontal="center"/>
    </xf>
    <xf numFmtId="0" fontId="9" fillId="5" borderId="4" xfId="0" applyFont="1" applyFill="1" applyBorder="1" applyAlignment="1"/>
    <xf numFmtId="0" fontId="9" fillId="0" borderId="0" xfId="0" applyFont="1" applyFill="1" applyBorder="1" applyAlignment="1"/>
    <xf numFmtId="0" fontId="9" fillId="15" borderId="4" xfId="0" applyFont="1" applyFill="1" applyBorder="1" applyAlignment="1">
      <alignment horizontal="center"/>
    </xf>
    <xf numFmtId="0" fontId="9" fillId="15" borderId="4" xfId="0" applyFont="1" applyFill="1" applyBorder="1" applyAlignment="1"/>
    <xf numFmtId="0" fontId="9" fillId="12" borderId="4" xfId="0" applyFont="1" applyFill="1" applyBorder="1" applyAlignment="1">
      <alignment horizontal="center"/>
    </xf>
    <xf numFmtId="0" fontId="9" fillId="9" borderId="4" xfId="0" applyFont="1" applyFill="1" applyBorder="1" applyAlignment="1">
      <alignment horizontal="center"/>
    </xf>
    <xf numFmtId="0" fontId="9" fillId="10" borderId="4" xfId="0" applyFont="1" applyFill="1" applyBorder="1" applyAlignment="1">
      <alignment horizontal="center"/>
    </xf>
    <xf numFmtId="0" fontId="9" fillId="14" borderId="4" xfId="0" applyFont="1" applyFill="1" applyBorder="1" applyAlignment="1">
      <alignment horizontal="center"/>
    </xf>
    <xf numFmtId="0" fontId="13" fillId="0" borderId="4" xfId="0" applyFont="1" applyFill="1" applyBorder="1"/>
    <xf numFmtId="0" fontId="11" fillId="0" borderId="4" xfId="0" applyFont="1" applyFill="1" applyBorder="1" applyAlignment="1"/>
    <xf numFmtId="3" fontId="10" fillId="0" borderId="4" xfId="0" applyNumberFormat="1" applyFont="1" applyFill="1" applyBorder="1" applyAlignment="1">
      <alignment horizontal="right"/>
    </xf>
    <xf numFmtId="3" fontId="11" fillId="3" borderId="4" xfId="0" applyNumberFormat="1" applyFont="1" applyFill="1" applyBorder="1" applyAlignment="1">
      <alignment horizontal="right"/>
    </xf>
    <xf numFmtId="3" fontId="11" fillId="23" borderId="4" xfId="0" applyNumberFormat="1" applyFont="1" applyFill="1" applyBorder="1" applyAlignment="1">
      <alignment horizontal="right"/>
    </xf>
    <xf numFmtId="3" fontId="11" fillId="0" borderId="4" xfId="0" applyNumberFormat="1" applyFont="1" applyFill="1" applyBorder="1" applyAlignment="1">
      <alignment horizontal="center"/>
    </xf>
    <xf numFmtId="9" fontId="10" fillId="0" borderId="4" xfId="0" applyNumberFormat="1" applyFont="1" applyFill="1" applyBorder="1" applyAlignment="1">
      <alignment horizontal="center"/>
    </xf>
    <xf numFmtId="1" fontId="10" fillId="0" borderId="4" xfId="0" applyNumberFormat="1" applyFont="1" applyFill="1" applyBorder="1" applyAlignment="1">
      <alignment horizontal="center"/>
    </xf>
    <xf numFmtId="1" fontId="10" fillId="0" borderId="0" xfId="0" applyNumberFormat="1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/>
    </xf>
    <xf numFmtId="1" fontId="11" fillId="0" borderId="4" xfId="0" applyNumberFormat="1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13" fillId="3" borderId="4" xfId="0" applyFont="1" applyFill="1" applyBorder="1"/>
    <xf numFmtId="0" fontId="11" fillId="3" borderId="4" xfId="0" applyFont="1" applyFill="1" applyBorder="1" applyAlignment="1"/>
    <xf numFmtId="0" fontId="11" fillId="3" borderId="4" xfId="0" applyFont="1" applyFill="1" applyBorder="1" applyAlignment="1">
      <alignment horizontal="right"/>
    </xf>
    <xf numFmtId="0" fontId="11" fillId="3" borderId="4" xfId="0" applyFont="1" applyFill="1" applyBorder="1" applyAlignment="1">
      <alignment horizontal="center"/>
    </xf>
    <xf numFmtId="0" fontId="14" fillId="4" borderId="4" xfId="1" applyFont="1" applyFill="1" applyBorder="1" applyAlignment="1" applyProtection="1"/>
    <xf numFmtId="0" fontId="11" fillId="0" borderId="4" xfId="0" applyNumberFormat="1" applyFont="1" applyBorder="1" applyAlignment="1">
      <alignment wrapText="1"/>
    </xf>
    <xf numFmtId="0" fontId="14" fillId="0" borderId="4" xfId="1" applyFont="1" applyFill="1" applyBorder="1" applyAlignment="1" applyProtection="1"/>
    <xf numFmtId="0" fontId="15" fillId="0" borderId="0" xfId="0" applyFont="1"/>
    <xf numFmtId="0" fontId="10" fillId="0" borderId="4" xfId="0" applyFont="1" applyFill="1" applyBorder="1"/>
    <xf numFmtId="0" fontId="10" fillId="3" borderId="4" xfId="0" applyFont="1" applyFill="1" applyBorder="1" applyAlignment="1">
      <alignment horizontal="center"/>
    </xf>
    <xf numFmtId="0" fontId="11" fillId="4" borderId="4" xfId="0" applyFont="1" applyFill="1" applyBorder="1" applyAlignment="1">
      <alignment horizontal="center"/>
    </xf>
    <xf numFmtId="0" fontId="10" fillId="4" borderId="4" xfId="0" applyFont="1" applyFill="1" applyBorder="1"/>
    <xf numFmtId="0" fontId="10" fillId="4" borderId="4" xfId="0" applyFont="1" applyFill="1" applyBorder="1" applyAlignment="1">
      <alignment horizontal="center"/>
    </xf>
    <xf numFmtId="0" fontId="10" fillId="7" borderId="0" xfId="0" applyFont="1" applyFill="1"/>
    <xf numFmtId="0" fontId="10" fillId="16" borderId="0" xfId="0" applyFont="1" applyFill="1"/>
    <xf numFmtId="0" fontId="9" fillId="14" borderId="4" xfId="0" applyFont="1" applyFill="1" applyBorder="1" applyAlignment="1">
      <alignment horizontal="center" vertical="center"/>
    </xf>
    <xf numFmtId="0" fontId="9" fillId="15" borderId="4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23" borderId="4" xfId="0" applyFont="1" applyFill="1" applyBorder="1" applyAlignment="1">
      <alignment horizontal="center"/>
    </xf>
    <xf numFmtId="0" fontId="16" fillId="11" borderId="4" xfId="0" applyFont="1" applyFill="1" applyBorder="1" applyAlignment="1">
      <alignment horizontal="center" vertical="center"/>
    </xf>
    <xf numFmtId="0" fontId="18" fillId="0" borderId="0" xfId="0" applyFont="1"/>
    <xf numFmtId="0" fontId="20" fillId="0" borderId="0" xfId="0" applyFont="1"/>
    <xf numFmtId="0" fontId="19" fillId="0" borderId="0" xfId="0" applyFont="1"/>
    <xf numFmtId="0" fontId="21" fillId="0" borderId="0" xfId="0" applyFont="1"/>
    <xf numFmtId="0" fontId="19" fillId="0" borderId="0" xfId="0" applyFont="1" applyFill="1"/>
    <xf numFmtId="0" fontId="9" fillId="7" borderId="5" xfId="0" applyFont="1" applyFill="1" applyBorder="1" applyAlignment="1">
      <alignment horizontal="center" vertical="center" wrapText="1"/>
    </xf>
    <xf numFmtId="0" fontId="9" fillId="7" borderId="6" xfId="0" applyFont="1" applyFill="1" applyBorder="1" applyAlignment="1">
      <alignment horizontal="center" vertical="center" wrapText="1"/>
    </xf>
    <xf numFmtId="0" fontId="9" fillId="7" borderId="7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wrapText="1"/>
    </xf>
    <xf numFmtId="0" fontId="9" fillId="5" borderId="3" xfId="0" applyFont="1" applyFill="1" applyBorder="1" applyAlignment="1">
      <alignment horizontal="center"/>
    </xf>
    <xf numFmtId="0" fontId="9" fillId="5" borderId="1" xfId="0" applyFont="1" applyFill="1" applyBorder="1" applyAlignment="1">
      <alignment horizontal="center" vertical="center" textRotation="90" wrapText="1"/>
    </xf>
    <xf numFmtId="0" fontId="9" fillId="5" borderId="3" xfId="0" applyFont="1" applyFill="1" applyBorder="1" applyAlignment="1">
      <alignment horizontal="center" vertical="center" textRotation="90" wrapText="1"/>
    </xf>
    <xf numFmtId="0" fontId="9" fillId="6" borderId="1" xfId="0" applyFont="1" applyFill="1" applyBorder="1" applyAlignment="1">
      <alignment horizontal="center" vertical="center" textRotation="90" wrapText="1"/>
    </xf>
    <xf numFmtId="0" fontId="9" fillId="6" borderId="3" xfId="0" applyFont="1" applyFill="1" applyBorder="1" applyAlignment="1">
      <alignment horizontal="center" vertical="center" textRotation="90" wrapText="1"/>
    </xf>
    <xf numFmtId="0" fontId="13" fillId="23" borderId="1" xfId="0" applyFont="1" applyFill="1" applyBorder="1" applyAlignment="1">
      <alignment horizontal="center" vertical="center" textRotation="90" wrapText="1"/>
    </xf>
    <xf numFmtId="0" fontId="13" fillId="23" borderId="3" xfId="0" applyFont="1" applyFill="1" applyBorder="1" applyAlignment="1">
      <alignment horizontal="center" vertical="center" textRotation="90" wrapText="1"/>
    </xf>
    <xf numFmtId="0" fontId="9" fillId="5" borderId="5" xfId="0" applyFont="1" applyFill="1" applyBorder="1" applyAlignment="1">
      <alignment horizontal="center"/>
    </xf>
    <xf numFmtId="0" fontId="9" fillId="5" borderId="6" xfId="0" applyFont="1" applyFill="1" applyBorder="1" applyAlignment="1">
      <alignment horizontal="center"/>
    </xf>
    <xf numFmtId="0" fontId="9" fillId="5" borderId="7" xfId="0" applyFont="1" applyFill="1" applyBorder="1" applyAlignment="1">
      <alignment horizontal="center"/>
    </xf>
    <xf numFmtId="0" fontId="9" fillId="14" borderId="5" xfId="0" applyFont="1" applyFill="1" applyBorder="1" applyAlignment="1">
      <alignment horizontal="center"/>
    </xf>
    <xf numFmtId="0" fontId="9" fillId="14" borderId="6" xfId="0" applyFont="1" applyFill="1" applyBorder="1" applyAlignment="1">
      <alignment horizontal="center"/>
    </xf>
    <xf numFmtId="0" fontId="9" fillId="14" borderId="7" xfId="0" applyFont="1" applyFill="1" applyBorder="1" applyAlignment="1">
      <alignment horizontal="center"/>
    </xf>
    <xf numFmtId="0" fontId="9" fillId="15" borderId="1" xfId="0" applyFont="1" applyFill="1" applyBorder="1" applyAlignment="1">
      <alignment horizontal="center" wrapText="1"/>
    </xf>
    <xf numFmtId="0" fontId="9" fillId="15" borderId="3" xfId="0" applyFont="1" applyFill="1" applyBorder="1" applyAlignment="1">
      <alignment horizontal="center"/>
    </xf>
    <xf numFmtId="0" fontId="9" fillId="15" borderId="1" xfId="0" applyFont="1" applyFill="1" applyBorder="1" applyAlignment="1">
      <alignment horizontal="center" vertical="center" textRotation="90" wrapText="1"/>
    </xf>
    <xf numFmtId="0" fontId="9" fillId="15" borderId="3" xfId="0" applyFont="1" applyFill="1" applyBorder="1" applyAlignment="1">
      <alignment horizontal="center" vertical="center" textRotation="90" wrapText="1"/>
    </xf>
    <xf numFmtId="0" fontId="9" fillId="15" borderId="5" xfId="0" applyFont="1" applyFill="1" applyBorder="1" applyAlignment="1">
      <alignment horizontal="center"/>
    </xf>
    <xf numFmtId="0" fontId="9" fillId="15" borderId="6" xfId="0" applyFont="1" applyFill="1" applyBorder="1" applyAlignment="1">
      <alignment horizontal="center"/>
    </xf>
    <xf numFmtId="0" fontId="9" fillId="15" borderId="7" xfId="0" applyFont="1" applyFill="1" applyBorder="1" applyAlignment="1">
      <alignment horizontal="center"/>
    </xf>
    <xf numFmtId="0" fontId="9" fillId="14" borderId="1" xfId="0" applyFont="1" applyFill="1" applyBorder="1" applyAlignment="1">
      <alignment horizontal="center" vertical="center" textRotation="90" wrapText="1"/>
    </xf>
    <xf numFmtId="0" fontId="9" fillId="14" borderId="3" xfId="0" applyFont="1" applyFill="1" applyBorder="1" applyAlignment="1">
      <alignment horizontal="center" vertical="center" textRotation="90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8" borderId="5" xfId="0" applyFont="1" applyFill="1" applyBorder="1" applyAlignment="1">
      <alignment horizontal="center" vertical="center" wrapText="1"/>
    </xf>
    <xf numFmtId="0" fontId="9" fillId="8" borderId="6" xfId="0" applyFont="1" applyFill="1" applyBorder="1" applyAlignment="1">
      <alignment horizontal="center" vertical="center" wrapText="1"/>
    </xf>
    <xf numFmtId="0" fontId="9" fillId="8" borderId="7" xfId="0" applyFont="1" applyFill="1" applyBorder="1" applyAlignment="1">
      <alignment horizontal="center" vertical="center" wrapText="1"/>
    </xf>
    <xf numFmtId="0" fontId="9" fillId="12" borderId="1" xfId="0" applyFont="1" applyFill="1" applyBorder="1" applyAlignment="1">
      <alignment horizontal="center" vertical="center" textRotation="90" wrapText="1"/>
    </xf>
    <xf numFmtId="0" fontId="9" fillId="12" borderId="3" xfId="0" applyFont="1" applyFill="1" applyBorder="1" applyAlignment="1">
      <alignment horizontal="center" vertical="center" textRotation="90" wrapText="1"/>
    </xf>
    <xf numFmtId="0" fontId="9" fillId="12" borderId="5" xfId="0" applyFont="1" applyFill="1" applyBorder="1" applyAlignment="1">
      <alignment horizontal="center"/>
    </xf>
    <xf numFmtId="0" fontId="9" fillId="12" borderId="6" xfId="0" applyFont="1" applyFill="1" applyBorder="1" applyAlignment="1">
      <alignment horizontal="center"/>
    </xf>
    <xf numFmtId="0" fontId="9" fillId="12" borderId="7" xfId="0" applyFont="1" applyFill="1" applyBorder="1" applyAlignment="1">
      <alignment horizontal="center"/>
    </xf>
    <xf numFmtId="0" fontId="9" fillId="11" borderId="5" xfId="0" applyFont="1" applyFill="1" applyBorder="1" applyAlignment="1">
      <alignment horizontal="center" vertical="center" wrapText="1"/>
    </xf>
    <xf numFmtId="0" fontId="9" fillId="11" borderId="6" xfId="0" applyFont="1" applyFill="1" applyBorder="1" applyAlignment="1">
      <alignment horizontal="center" vertical="center" wrapText="1"/>
    </xf>
    <xf numFmtId="0" fontId="9" fillId="11" borderId="7" xfId="0" applyFont="1" applyFill="1" applyBorder="1" applyAlignment="1">
      <alignment horizontal="center" vertical="center" wrapText="1"/>
    </xf>
    <xf numFmtId="0" fontId="9" fillId="12" borderId="1" xfId="0" applyFont="1" applyFill="1" applyBorder="1" applyAlignment="1">
      <alignment horizontal="center" wrapText="1"/>
    </xf>
    <xf numFmtId="0" fontId="9" fillId="12" borderId="3" xfId="0" applyFont="1" applyFill="1" applyBorder="1" applyAlignment="1">
      <alignment horizontal="center"/>
    </xf>
    <xf numFmtId="0" fontId="9" fillId="13" borderId="5" xfId="0" applyFont="1" applyFill="1" applyBorder="1" applyAlignment="1">
      <alignment horizontal="center" vertical="center" wrapText="1"/>
    </xf>
    <xf numFmtId="0" fontId="9" fillId="13" borderId="6" xfId="0" applyFont="1" applyFill="1" applyBorder="1" applyAlignment="1">
      <alignment horizontal="center" vertical="center" wrapText="1"/>
    </xf>
    <xf numFmtId="0" fontId="9" fillId="13" borderId="7" xfId="0" applyFont="1" applyFill="1" applyBorder="1" applyAlignment="1">
      <alignment horizontal="center" vertical="center" wrapText="1"/>
    </xf>
    <xf numFmtId="0" fontId="9" fillId="9" borderId="1" xfId="0" applyFont="1" applyFill="1" applyBorder="1" applyAlignment="1">
      <alignment horizontal="center" vertical="center" textRotation="90" wrapText="1"/>
    </xf>
    <xf numFmtId="0" fontId="9" fillId="9" borderId="3" xfId="0" applyFont="1" applyFill="1" applyBorder="1" applyAlignment="1">
      <alignment horizontal="center" vertical="center" textRotation="90" wrapText="1"/>
    </xf>
    <xf numFmtId="0" fontId="9" fillId="9" borderId="5" xfId="0" applyFont="1" applyFill="1" applyBorder="1" applyAlignment="1">
      <alignment horizontal="center"/>
    </xf>
    <xf numFmtId="0" fontId="9" fillId="9" borderId="6" xfId="0" applyFont="1" applyFill="1" applyBorder="1" applyAlignment="1">
      <alignment horizontal="center"/>
    </xf>
    <xf numFmtId="0" fontId="9" fillId="9" borderId="7" xfId="0" applyFont="1" applyFill="1" applyBorder="1" applyAlignment="1">
      <alignment horizontal="center"/>
    </xf>
    <xf numFmtId="0" fontId="9" fillId="9" borderId="1" xfId="0" applyFont="1" applyFill="1" applyBorder="1" applyAlignment="1">
      <alignment horizontal="center" wrapText="1"/>
    </xf>
    <xf numFmtId="0" fontId="9" fillId="9" borderId="3" xfId="0" applyFont="1" applyFill="1" applyBorder="1" applyAlignment="1">
      <alignment horizontal="center"/>
    </xf>
    <xf numFmtId="0" fontId="9" fillId="5" borderId="5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10" borderId="4" xfId="0" applyFont="1" applyFill="1" applyBorder="1" applyAlignment="1">
      <alignment horizontal="center" wrapText="1"/>
    </xf>
    <xf numFmtId="0" fontId="9" fillId="10" borderId="4" xfId="0" applyFont="1" applyFill="1" applyBorder="1" applyAlignment="1">
      <alignment horizontal="center"/>
    </xf>
    <xf numFmtId="0" fontId="9" fillId="10" borderId="1" xfId="0" applyFont="1" applyFill="1" applyBorder="1" applyAlignment="1">
      <alignment horizontal="center" vertical="center" textRotation="90" wrapText="1"/>
    </xf>
    <xf numFmtId="0" fontId="9" fillId="10" borderId="3" xfId="0" applyFont="1" applyFill="1" applyBorder="1" applyAlignment="1">
      <alignment horizontal="center" vertical="center" textRotation="90" wrapText="1"/>
    </xf>
    <xf numFmtId="0" fontId="9" fillId="10" borderId="5" xfId="0" applyFont="1" applyFill="1" applyBorder="1" applyAlignment="1">
      <alignment horizontal="center" vertical="center" wrapText="1"/>
    </xf>
    <xf numFmtId="0" fontId="9" fillId="10" borderId="6" xfId="0" applyFont="1" applyFill="1" applyBorder="1" applyAlignment="1">
      <alignment horizontal="center" vertical="center" wrapText="1"/>
    </xf>
    <xf numFmtId="0" fontId="9" fillId="10" borderId="7" xfId="0" applyFont="1" applyFill="1" applyBorder="1" applyAlignment="1">
      <alignment horizontal="center" vertical="center" wrapText="1"/>
    </xf>
    <xf numFmtId="0" fontId="9" fillId="14" borderId="1" xfId="0" applyFont="1" applyFill="1" applyBorder="1" applyAlignment="1">
      <alignment horizontal="center" wrapText="1"/>
    </xf>
    <xf numFmtId="0" fontId="9" fillId="14" borderId="3" xfId="0" applyFont="1" applyFill="1" applyBorder="1" applyAlignment="1">
      <alignment horizontal="center"/>
    </xf>
    <xf numFmtId="0" fontId="17" fillId="23" borderId="1" xfId="0" applyFont="1" applyFill="1" applyBorder="1" applyAlignment="1">
      <alignment horizontal="center" vertical="center" textRotation="90" wrapText="1"/>
    </xf>
    <xf numFmtId="0" fontId="17" fillId="23" borderId="3" xfId="0" applyFont="1" applyFill="1" applyBorder="1" applyAlignment="1">
      <alignment horizontal="center" vertical="center" textRotation="90" wrapText="1"/>
    </xf>
    <xf numFmtId="0" fontId="9" fillId="15" borderId="4" xfId="0" applyFont="1" applyFill="1" applyBorder="1" applyAlignment="1">
      <alignment horizontal="center" vertical="center"/>
    </xf>
    <xf numFmtId="0" fontId="9" fillId="14" borderId="5" xfId="0" applyFont="1" applyFill="1" applyBorder="1" applyAlignment="1">
      <alignment horizontal="center" vertical="center" wrapText="1"/>
    </xf>
    <xf numFmtId="0" fontId="9" fillId="14" borderId="6" xfId="0" applyFont="1" applyFill="1" applyBorder="1" applyAlignment="1">
      <alignment horizontal="center" vertical="center" wrapText="1"/>
    </xf>
    <xf numFmtId="0" fontId="9" fillId="14" borderId="7" xfId="0" applyFont="1" applyFill="1" applyBorder="1" applyAlignment="1">
      <alignment horizontal="center" vertical="center" wrapText="1"/>
    </xf>
    <xf numFmtId="0" fontId="9" fillId="15" borderId="4" xfId="0" applyFont="1" applyFill="1" applyBorder="1" applyAlignment="1">
      <alignment horizontal="center" vertical="center" wrapText="1"/>
    </xf>
    <xf numFmtId="0" fontId="9" fillId="14" borderId="4" xfId="0" applyFont="1" applyFill="1" applyBorder="1" applyAlignment="1">
      <alignment horizontal="center" vertical="center"/>
    </xf>
    <xf numFmtId="0" fontId="16" fillId="6" borderId="1" xfId="0" applyFont="1" applyFill="1" applyBorder="1" applyAlignment="1">
      <alignment horizontal="center" vertical="center" textRotation="90" wrapText="1"/>
    </xf>
    <xf numFmtId="0" fontId="16" fillId="6" borderId="3" xfId="0" applyFont="1" applyFill="1" applyBorder="1" applyAlignment="1">
      <alignment horizontal="center" vertical="center" textRotation="90" wrapText="1"/>
    </xf>
    <xf numFmtId="0" fontId="9" fillId="14" borderId="4" xfId="0" applyFont="1" applyFill="1" applyBorder="1" applyAlignment="1">
      <alignment horizontal="center" vertical="center" wrapText="1"/>
    </xf>
    <xf numFmtId="0" fontId="16" fillId="11" borderId="1" xfId="0" applyFont="1" applyFill="1" applyBorder="1" applyAlignment="1">
      <alignment horizontal="center" vertical="center" textRotation="90" wrapText="1"/>
    </xf>
    <xf numFmtId="0" fontId="16" fillId="11" borderId="3" xfId="0" applyFont="1" applyFill="1" applyBorder="1" applyAlignment="1">
      <alignment horizontal="center" vertical="center" textRotation="90" wrapText="1"/>
    </xf>
    <xf numFmtId="0" fontId="16" fillId="11" borderId="4" xfId="0" applyFont="1" applyFill="1" applyBorder="1" applyAlignment="1">
      <alignment horizontal="center" vertical="center" wrapText="1"/>
    </xf>
    <xf numFmtId="0" fontId="16" fillId="11" borderId="4" xfId="0" applyFont="1" applyFill="1" applyBorder="1" applyAlignment="1">
      <alignment horizontal="center" vertical="center"/>
    </xf>
    <xf numFmtId="0" fontId="5" fillId="16" borderId="4" xfId="0" applyFont="1" applyFill="1" applyBorder="1" applyAlignment="1">
      <alignment horizontal="center" vertical="center" wrapText="1"/>
    </xf>
    <xf numFmtId="0" fontId="5" fillId="16" borderId="1" xfId="0" applyFont="1" applyFill="1" applyBorder="1" applyAlignment="1">
      <alignment horizontal="center" vertical="center" wrapText="1"/>
    </xf>
    <xf numFmtId="0" fontId="6" fillId="16" borderId="5" xfId="0" applyFont="1" applyFill="1" applyBorder="1" applyAlignment="1">
      <alignment horizontal="center" vertical="center" wrapText="1"/>
    </xf>
    <xf numFmtId="0" fontId="6" fillId="16" borderId="6" xfId="0" applyFont="1" applyFill="1" applyBorder="1" applyAlignment="1">
      <alignment horizontal="center" vertical="center" wrapText="1"/>
    </xf>
    <xf numFmtId="0" fontId="6" fillId="16" borderId="7" xfId="0" applyFont="1" applyFill="1" applyBorder="1" applyAlignment="1">
      <alignment horizontal="center" vertical="center" wrapText="1"/>
    </xf>
    <xf numFmtId="0" fontId="4" fillId="16" borderId="5" xfId="0" applyFont="1" applyFill="1" applyBorder="1" applyAlignment="1">
      <alignment horizontal="center" vertical="center" wrapText="1"/>
    </xf>
    <xf numFmtId="0" fontId="4" fillId="16" borderId="6" xfId="0" applyFont="1" applyFill="1" applyBorder="1" applyAlignment="1">
      <alignment horizontal="center" vertical="center" wrapText="1"/>
    </xf>
    <xf numFmtId="0" fontId="4" fillId="16" borderId="7" xfId="0" applyFont="1" applyFill="1" applyBorder="1" applyAlignment="1">
      <alignment horizontal="center" vertical="center" wrapText="1"/>
    </xf>
    <xf numFmtId="0" fontId="4" fillId="16" borderId="1" xfId="0" applyFont="1" applyFill="1" applyBorder="1" applyAlignment="1">
      <alignment horizontal="center" vertical="center" wrapText="1"/>
    </xf>
    <xf numFmtId="0" fontId="4" fillId="16" borderId="3" xfId="0" applyFont="1" applyFill="1" applyBorder="1" applyAlignment="1">
      <alignment horizontal="center" vertical="center" wrapText="1"/>
    </xf>
    <xf numFmtId="0" fontId="4" fillId="16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Normal 6" xfId="1"/>
  </cellStyles>
  <dxfs count="668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ont>
        <color theme="0"/>
      </font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ont>
        <color theme="0"/>
      </font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FORME%20HOSPITAL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Hospital%20Camana/MATERNO/INFORMES%20MATERNO%202019/2&#176;%20FORMATO/INFORME_HOSPITAL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INFORME%20LA%20PAMPA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Hospital%20Camana/MATERNO/INFORMES%20MATERNO%202019/2&#176;%20FORMATO/INFORME_MR%20LA%20PAMPA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INFORME%20SAN%20GREGORIO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Hospital%20Camana/MATERNO/INFORMES%20MATERNO%202019/2&#176;%20FORMATO/INFORME_MR%20SAN%20GREGORIO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INFORME%20SAN%20JOSE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Hospital%20Camana/MATERNO/INFORMES%20MATERNO%202019/2&#176;%20FORMATO/INFORME_MR%20SAN%20JOSE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INFORME%20OCO&#209;A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Hospital%20Camana/MATERNO/INFORMES%20MATERNO%202019/2&#176;%20FORMATO/INFORME_MR%20OCO&#209;A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INFORME%20CARAVELI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Hospital%20Camana/MATERNO/INFORMES%20MATERNO%202019/2&#176;%20FORMATO/INFORME_MR%20CARAVELI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INFORME%20CHALA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Hospital%20Camana/MATERNO/INFORMES%20MATERNO%202019/2&#176;%20FORMATO/INFORME_MR%20CHALA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INFORME%20ACARI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Hospital%20Camana/MATERNO/INFORMES%20MATERNO%202019/2&#176;%20FORMATO/INFORME_MR%20ACARI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INFORME%20IQUIPI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Hospital%20Camana/MATERNO/INFORMES%20MATERNO%202019/2&#176;%20FORMATO/INFORME_MR%20IQUIP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SPITAL"/>
      <sheetName val="RED"/>
      <sheetName val="HOSPITAL+RED"/>
    </sheetNames>
    <sheetDataSet>
      <sheetData sheetId="0">
        <row r="16"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</row>
        <row r="19">
          <cell r="F19">
            <v>2</v>
          </cell>
          <cell r="G19"/>
          <cell r="H19">
            <v>1</v>
          </cell>
          <cell r="I19"/>
          <cell r="J19"/>
          <cell r="K19"/>
          <cell r="L19"/>
          <cell r="M19"/>
          <cell r="W19">
            <v>11</v>
          </cell>
          <cell r="AS19">
            <v>8</v>
          </cell>
        </row>
        <row r="31">
          <cell r="AW31"/>
          <cell r="AX31"/>
          <cell r="AY31"/>
          <cell r="AZ31"/>
          <cell r="BA31"/>
          <cell r="BB31"/>
          <cell r="BC31"/>
          <cell r="BD31"/>
          <cell r="BE31"/>
          <cell r="BF31"/>
          <cell r="BG31"/>
          <cell r="BH31"/>
          <cell r="BI31"/>
          <cell r="BJ31"/>
          <cell r="BK31"/>
          <cell r="BL31"/>
          <cell r="BM31"/>
          <cell r="BN31"/>
          <cell r="BO31"/>
          <cell r="CM31"/>
          <cell r="CN31"/>
          <cell r="CO31"/>
          <cell r="CP31"/>
          <cell r="CQ31"/>
        </row>
        <row r="38">
          <cell r="Z38">
            <v>2</v>
          </cell>
        </row>
        <row r="39">
          <cell r="Z39">
            <v>11</v>
          </cell>
        </row>
        <row r="40">
          <cell r="Z40">
            <v>1</v>
          </cell>
        </row>
        <row r="41">
          <cell r="Z41">
            <v>3</v>
          </cell>
        </row>
        <row r="42">
          <cell r="Z42">
            <v>3</v>
          </cell>
        </row>
        <row r="43">
          <cell r="Z43">
            <v>2</v>
          </cell>
        </row>
        <row r="44">
          <cell r="Z44">
            <v>2</v>
          </cell>
        </row>
        <row r="46">
          <cell r="Z46">
            <v>6</v>
          </cell>
        </row>
        <row r="47">
          <cell r="Z47">
            <v>1</v>
          </cell>
        </row>
        <row r="48">
          <cell r="Z48"/>
        </row>
        <row r="59">
          <cell r="CP59"/>
        </row>
        <row r="66">
          <cell r="K66">
            <v>11</v>
          </cell>
          <cell r="BP66">
            <v>2</v>
          </cell>
        </row>
        <row r="117">
          <cell r="F117">
            <v>1</v>
          </cell>
          <cell r="G117"/>
          <cell r="H117"/>
          <cell r="I117"/>
          <cell r="J117"/>
          <cell r="K117"/>
          <cell r="L117"/>
          <cell r="M117"/>
          <cell r="N117"/>
          <cell r="O117"/>
          <cell r="P117"/>
          <cell r="Q117"/>
        </row>
        <row r="120">
          <cell r="F120">
            <v>3</v>
          </cell>
          <cell r="G120"/>
          <cell r="H120"/>
          <cell r="I120"/>
          <cell r="J120"/>
          <cell r="K120"/>
          <cell r="L120"/>
          <cell r="M120">
            <v>1</v>
          </cell>
          <cell r="W120">
            <v>7</v>
          </cell>
          <cell r="AS120"/>
        </row>
        <row r="132">
          <cell r="AW132"/>
          <cell r="AX132"/>
          <cell r="AY132"/>
          <cell r="AZ132"/>
          <cell r="BA132"/>
          <cell r="BB132"/>
          <cell r="BC132"/>
          <cell r="BD132"/>
          <cell r="BE132"/>
          <cell r="BF132"/>
          <cell r="BG132"/>
          <cell r="BH132"/>
          <cell r="BI132"/>
          <cell r="BJ132"/>
          <cell r="BK132"/>
          <cell r="BL132"/>
          <cell r="BM132"/>
          <cell r="BN132"/>
          <cell r="BO132"/>
          <cell r="CM132"/>
          <cell r="CN132"/>
          <cell r="CO132"/>
          <cell r="CP132"/>
          <cell r="CQ132"/>
        </row>
        <row r="139">
          <cell r="Z139">
            <v>1</v>
          </cell>
        </row>
        <row r="140">
          <cell r="Z140">
            <v>12</v>
          </cell>
        </row>
        <row r="141">
          <cell r="Z141"/>
        </row>
        <row r="142">
          <cell r="Z142">
            <v>1</v>
          </cell>
        </row>
        <row r="143">
          <cell r="Z143">
            <v>3</v>
          </cell>
        </row>
        <row r="144">
          <cell r="Z144">
            <v>4</v>
          </cell>
        </row>
        <row r="145">
          <cell r="Z145">
            <v>5</v>
          </cell>
        </row>
        <row r="147">
          <cell r="Z147">
            <v>5</v>
          </cell>
        </row>
        <row r="148">
          <cell r="Z148"/>
        </row>
        <row r="149">
          <cell r="Z149">
            <v>8</v>
          </cell>
        </row>
        <row r="160">
          <cell r="CP160"/>
        </row>
        <row r="167">
          <cell r="K167">
            <v>13</v>
          </cell>
          <cell r="BP167">
            <v>7</v>
          </cell>
        </row>
        <row r="218">
          <cell r="F218"/>
          <cell r="G218"/>
          <cell r="H218"/>
          <cell r="I218"/>
          <cell r="J218"/>
          <cell r="K218"/>
          <cell r="L218"/>
          <cell r="M218"/>
          <cell r="N218"/>
          <cell r="O218"/>
          <cell r="P218"/>
          <cell r="Q218"/>
        </row>
        <row r="221">
          <cell r="F221">
            <v>1</v>
          </cell>
          <cell r="G221"/>
          <cell r="H221">
            <v>5</v>
          </cell>
          <cell r="I221"/>
          <cell r="J221"/>
          <cell r="K221"/>
          <cell r="L221"/>
          <cell r="M221">
            <v>2</v>
          </cell>
          <cell r="W221">
            <v>9</v>
          </cell>
          <cell r="AS221">
            <v>11</v>
          </cell>
        </row>
        <row r="233">
          <cell r="AW233"/>
          <cell r="AX233"/>
          <cell r="AY233"/>
          <cell r="AZ233"/>
          <cell r="BA233"/>
          <cell r="BB233"/>
          <cell r="BC233"/>
          <cell r="BD233"/>
          <cell r="BE233"/>
          <cell r="BF233"/>
          <cell r="BG233"/>
          <cell r="BH233"/>
          <cell r="BI233"/>
          <cell r="BJ233"/>
          <cell r="BK233"/>
          <cell r="BL233"/>
          <cell r="BM233"/>
          <cell r="BN233"/>
          <cell r="BO233"/>
          <cell r="CM233"/>
          <cell r="CN233"/>
          <cell r="CO233"/>
          <cell r="CP233"/>
          <cell r="CQ233"/>
        </row>
        <row r="240">
          <cell r="Z240">
            <v>1</v>
          </cell>
        </row>
        <row r="241">
          <cell r="Z241">
            <v>17</v>
          </cell>
        </row>
        <row r="242">
          <cell r="Z242"/>
        </row>
        <row r="243">
          <cell r="Z243">
            <v>1</v>
          </cell>
        </row>
        <row r="244">
          <cell r="Z244">
            <v>1</v>
          </cell>
        </row>
        <row r="245">
          <cell r="Z245">
            <v>3</v>
          </cell>
        </row>
        <row r="246">
          <cell r="Z246">
            <v>2</v>
          </cell>
        </row>
        <row r="248">
          <cell r="Z248">
            <v>4</v>
          </cell>
        </row>
        <row r="249">
          <cell r="Z249"/>
        </row>
        <row r="250">
          <cell r="Z250"/>
        </row>
        <row r="261">
          <cell r="CP261"/>
        </row>
        <row r="268">
          <cell r="K268">
            <v>4</v>
          </cell>
          <cell r="BP268">
            <v>13</v>
          </cell>
        </row>
        <row r="319">
          <cell r="F319">
            <v>1</v>
          </cell>
          <cell r="G319"/>
          <cell r="H319">
            <v>0</v>
          </cell>
          <cell r="I319"/>
          <cell r="J319">
            <v>0</v>
          </cell>
          <cell r="K319"/>
          <cell r="L319">
            <v>0</v>
          </cell>
          <cell r="M319">
            <v>0</v>
          </cell>
          <cell r="N319"/>
          <cell r="O319"/>
          <cell r="P319"/>
          <cell r="Q319"/>
        </row>
        <row r="322">
          <cell r="F322">
            <v>6</v>
          </cell>
          <cell r="G322"/>
          <cell r="H322">
            <v>6</v>
          </cell>
          <cell r="I322"/>
          <cell r="J322">
            <v>0</v>
          </cell>
          <cell r="K322"/>
          <cell r="L322">
            <v>0</v>
          </cell>
          <cell r="M322">
            <v>3</v>
          </cell>
          <cell r="W322">
            <v>27</v>
          </cell>
          <cell r="AS322">
            <v>19</v>
          </cell>
        </row>
        <row r="334">
          <cell r="CM334">
            <v>0</v>
          </cell>
          <cell r="CN334">
            <v>0</v>
          </cell>
          <cell r="CO334"/>
          <cell r="CP334"/>
          <cell r="CQ334">
            <v>0</v>
          </cell>
        </row>
        <row r="362">
          <cell r="CP362">
            <v>0</v>
          </cell>
        </row>
        <row r="369">
          <cell r="K369">
            <v>28</v>
          </cell>
          <cell r="BP369">
            <v>22</v>
          </cell>
        </row>
        <row r="420">
          <cell r="F420"/>
          <cell r="G420"/>
          <cell r="H420"/>
          <cell r="I420"/>
          <cell r="J420"/>
          <cell r="K420"/>
          <cell r="L420"/>
          <cell r="M420"/>
          <cell r="N420"/>
          <cell r="O420"/>
          <cell r="P420"/>
          <cell r="Q420"/>
        </row>
        <row r="423">
          <cell r="F423">
            <v>7</v>
          </cell>
          <cell r="G423"/>
          <cell r="H423">
            <v>7</v>
          </cell>
          <cell r="I423"/>
          <cell r="J423"/>
          <cell r="K423"/>
          <cell r="L423"/>
          <cell r="M423">
            <v>1</v>
          </cell>
          <cell r="W423">
            <v>7</v>
          </cell>
          <cell r="AS423">
            <v>22</v>
          </cell>
        </row>
        <row r="435">
          <cell r="AW435"/>
          <cell r="AX435"/>
          <cell r="AY435"/>
          <cell r="AZ435"/>
          <cell r="BA435"/>
          <cell r="BB435"/>
          <cell r="BC435"/>
          <cell r="BD435"/>
          <cell r="BE435"/>
          <cell r="BF435"/>
          <cell r="BG435"/>
          <cell r="BH435"/>
          <cell r="BI435"/>
          <cell r="BJ435"/>
          <cell r="BK435"/>
          <cell r="BL435"/>
          <cell r="BM435"/>
          <cell r="BN435"/>
          <cell r="BO435"/>
          <cell r="CM435"/>
          <cell r="CN435"/>
          <cell r="CO435"/>
          <cell r="CP435"/>
          <cell r="CQ435"/>
        </row>
        <row r="442">
          <cell r="Z442">
            <v>1</v>
          </cell>
        </row>
        <row r="443">
          <cell r="Z443">
            <v>19</v>
          </cell>
        </row>
        <row r="444">
          <cell r="Z444">
            <v>1</v>
          </cell>
        </row>
        <row r="445">
          <cell r="Z445"/>
        </row>
        <row r="446">
          <cell r="Z446">
            <v>2</v>
          </cell>
        </row>
        <row r="447">
          <cell r="Z447">
            <v>2</v>
          </cell>
        </row>
        <row r="448">
          <cell r="Z448">
            <v>1</v>
          </cell>
        </row>
        <row r="450">
          <cell r="Z450">
            <v>3</v>
          </cell>
        </row>
        <row r="451">
          <cell r="Z451">
            <v>1</v>
          </cell>
        </row>
        <row r="452">
          <cell r="Z452">
            <v>14</v>
          </cell>
        </row>
        <row r="463">
          <cell r="CP463">
            <v>3</v>
          </cell>
        </row>
        <row r="470">
          <cell r="K470">
            <v>5</v>
          </cell>
          <cell r="BP470">
            <v>3</v>
          </cell>
        </row>
        <row r="521">
          <cell r="F521"/>
          <cell r="G521"/>
          <cell r="H521"/>
          <cell r="I521"/>
          <cell r="J521"/>
          <cell r="K521"/>
          <cell r="L521"/>
          <cell r="M521"/>
          <cell r="N521"/>
          <cell r="O521"/>
          <cell r="P521"/>
          <cell r="Q521"/>
        </row>
        <row r="524">
          <cell r="F524">
            <v>5</v>
          </cell>
          <cell r="G524"/>
          <cell r="H524">
            <v>7</v>
          </cell>
          <cell r="I524"/>
          <cell r="J524"/>
          <cell r="K524"/>
          <cell r="L524"/>
          <cell r="M524"/>
          <cell r="W524">
            <v>9</v>
          </cell>
          <cell r="AS524">
            <v>21</v>
          </cell>
        </row>
        <row r="536">
          <cell r="AW536"/>
          <cell r="AX536"/>
          <cell r="AY536"/>
          <cell r="AZ536"/>
          <cell r="BA536"/>
          <cell r="BB536"/>
          <cell r="BC536"/>
          <cell r="BD536"/>
          <cell r="BE536"/>
          <cell r="BF536"/>
          <cell r="BG536"/>
          <cell r="BH536"/>
          <cell r="BI536"/>
          <cell r="BJ536"/>
          <cell r="BK536"/>
          <cell r="BL536"/>
          <cell r="BM536"/>
          <cell r="BN536"/>
          <cell r="BO536"/>
          <cell r="CM536"/>
          <cell r="CN536"/>
          <cell r="CO536"/>
          <cell r="CP536"/>
          <cell r="CQ536"/>
        </row>
        <row r="543">
          <cell r="Z543"/>
        </row>
        <row r="544">
          <cell r="Z544">
            <v>3</v>
          </cell>
        </row>
        <row r="545">
          <cell r="Z545"/>
        </row>
        <row r="546">
          <cell r="Z546">
            <v>1</v>
          </cell>
        </row>
        <row r="547">
          <cell r="Z547">
            <v>3</v>
          </cell>
        </row>
        <row r="548">
          <cell r="Z548"/>
        </row>
        <row r="549">
          <cell r="Z549"/>
        </row>
        <row r="551">
          <cell r="Z551"/>
        </row>
        <row r="552">
          <cell r="Z552"/>
        </row>
        <row r="553">
          <cell r="Z553">
            <v>1</v>
          </cell>
        </row>
        <row r="564">
          <cell r="CP564">
            <v>20</v>
          </cell>
        </row>
        <row r="571">
          <cell r="K571">
            <v>6</v>
          </cell>
          <cell r="BP571">
            <v>8</v>
          </cell>
        </row>
        <row r="622">
          <cell r="F622"/>
          <cell r="G622"/>
          <cell r="H622"/>
          <cell r="I622"/>
          <cell r="J622"/>
          <cell r="K622"/>
          <cell r="L622"/>
          <cell r="M622"/>
          <cell r="N622"/>
          <cell r="O622"/>
          <cell r="P622"/>
          <cell r="Q622"/>
        </row>
        <row r="625">
          <cell r="F625">
            <v>6</v>
          </cell>
          <cell r="G625"/>
          <cell r="H625">
            <v>4</v>
          </cell>
          <cell r="I625"/>
          <cell r="J625"/>
          <cell r="K625"/>
          <cell r="L625"/>
          <cell r="M625"/>
          <cell r="W625">
            <v>4</v>
          </cell>
          <cell r="AS625">
            <v>19</v>
          </cell>
        </row>
        <row r="637">
          <cell r="AW637"/>
          <cell r="AX637"/>
          <cell r="AY637"/>
          <cell r="AZ637"/>
          <cell r="BA637"/>
          <cell r="BB637"/>
          <cell r="BC637"/>
          <cell r="BD637"/>
          <cell r="BE637"/>
          <cell r="BF637"/>
          <cell r="BG637"/>
          <cell r="BH637"/>
          <cell r="BI637"/>
          <cell r="BJ637"/>
          <cell r="BK637"/>
          <cell r="BL637"/>
          <cell r="BM637"/>
          <cell r="BN637"/>
          <cell r="BO637"/>
          <cell r="CM637"/>
          <cell r="CN637"/>
          <cell r="CO637"/>
          <cell r="CP637"/>
          <cell r="CQ637"/>
        </row>
        <row r="644">
          <cell r="Z644">
            <v>1</v>
          </cell>
        </row>
        <row r="645">
          <cell r="Z645">
            <v>13</v>
          </cell>
        </row>
        <row r="646">
          <cell r="Z646">
            <v>2</v>
          </cell>
        </row>
        <row r="647">
          <cell r="Z647"/>
        </row>
        <row r="648">
          <cell r="Z648">
            <v>2</v>
          </cell>
        </row>
        <row r="649">
          <cell r="Z649">
            <v>1</v>
          </cell>
        </row>
        <row r="650">
          <cell r="Z650"/>
        </row>
        <row r="652">
          <cell r="Z652">
            <v>3</v>
          </cell>
        </row>
        <row r="653">
          <cell r="Z653"/>
        </row>
        <row r="654">
          <cell r="Z654">
            <v>2</v>
          </cell>
        </row>
        <row r="665">
          <cell r="CP665">
            <v>37</v>
          </cell>
        </row>
        <row r="672">
          <cell r="K672">
            <v>7</v>
          </cell>
          <cell r="BP672">
            <v>6</v>
          </cell>
        </row>
        <row r="723">
          <cell r="F723">
            <v>0</v>
          </cell>
          <cell r="G723"/>
          <cell r="H723">
            <v>0</v>
          </cell>
          <cell r="I723"/>
          <cell r="J723">
            <v>0</v>
          </cell>
          <cell r="K723"/>
          <cell r="L723">
            <v>0</v>
          </cell>
          <cell r="M723">
            <v>0</v>
          </cell>
          <cell r="N723"/>
          <cell r="O723"/>
          <cell r="P723"/>
          <cell r="Q723"/>
        </row>
        <row r="726">
          <cell r="F726">
            <v>18</v>
          </cell>
          <cell r="G726"/>
          <cell r="H726">
            <v>18</v>
          </cell>
          <cell r="I726"/>
          <cell r="J726">
            <v>0</v>
          </cell>
          <cell r="K726"/>
          <cell r="L726">
            <v>0</v>
          </cell>
          <cell r="M726">
            <v>1</v>
          </cell>
          <cell r="W726">
            <v>20</v>
          </cell>
          <cell r="AS726">
            <v>62</v>
          </cell>
        </row>
        <row r="738">
          <cell r="CM738">
            <v>0</v>
          </cell>
          <cell r="CN738">
            <v>0</v>
          </cell>
          <cell r="CO738"/>
          <cell r="CP738"/>
          <cell r="CQ738">
            <v>0</v>
          </cell>
        </row>
        <row r="766">
          <cell r="CP766">
            <v>60</v>
          </cell>
        </row>
        <row r="773">
          <cell r="K773">
            <v>18</v>
          </cell>
          <cell r="BP773">
            <v>17</v>
          </cell>
        </row>
        <row r="824">
          <cell r="F824">
            <v>1</v>
          </cell>
          <cell r="G824"/>
          <cell r="H824">
            <v>0</v>
          </cell>
          <cell r="I824"/>
          <cell r="J824"/>
          <cell r="K824"/>
          <cell r="L824"/>
          <cell r="M824">
            <v>0</v>
          </cell>
          <cell r="N824"/>
          <cell r="O824"/>
          <cell r="P824"/>
          <cell r="Q824"/>
        </row>
        <row r="827">
          <cell r="F827">
            <v>24</v>
          </cell>
          <cell r="G827"/>
          <cell r="H827">
            <v>24</v>
          </cell>
          <cell r="I827"/>
          <cell r="J827"/>
          <cell r="K827"/>
          <cell r="L827"/>
          <cell r="M827">
            <v>4</v>
          </cell>
          <cell r="W827">
            <v>47</v>
          </cell>
          <cell r="AS827">
            <v>81</v>
          </cell>
        </row>
        <row r="839">
          <cell r="CM839">
            <v>0</v>
          </cell>
          <cell r="CN839">
            <v>0</v>
          </cell>
          <cell r="CO839"/>
          <cell r="CP839"/>
          <cell r="CQ839">
            <v>0</v>
          </cell>
        </row>
        <row r="867">
          <cell r="CP867">
            <v>60</v>
          </cell>
        </row>
        <row r="874">
          <cell r="K874">
            <v>46</v>
          </cell>
          <cell r="BP874">
            <v>39</v>
          </cell>
        </row>
        <row r="925">
          <cell r="F925"/>
          <cell r="G925"/>
          <cell r="H925"/>
          <cell r="I925"/>
          <cell r="J925"/>
          <cell r="K925"/>
          <cell r="L925"/>
          <cell r="M925"/>
          <cell r="N925"/>
          <cell r="O925"/>
          <cell r="P925"/>
          <cell r="Q925"/>
        </row>
        <row r="928">
          <cell r="F928">
            <v>2</v>
          </cell>
          <cell r="G928"/>
          <cell r="H928">
            <v>1</v>
          </cell>
          <cell r="I928"/>
          <cell r="J928"/>
          <cell r="K928"/>
          <cell r="L928"/>
          <cell r="M928"/>
          <cell r="W928">
            <v>10</v>
          </cell>
          <cell r="AS928">
            <v>4</v>
          </cell>
        </row>
        <row r="940">
          <cell r="AW940">
            <v>1</v>
          </cell>
          <cell r="AX940"/>
          <cell r="AY940"/>
          <cell r="AZ940"/>
          <cell r="BA940"/>
          <cell r="BB940"/>
          <cell r="BC940"/>
          <cell r="BD940"/>
          <cell r="BE940"/>
          <cell r="BF940"/>
          <cell r="BG940"/>
          <cell r="BH940"/>
          <cell r="BI940"/>
          <cell r="BJ940"/>
          <cell r="BK940"/>
          <cell r="BL940"/>
          <cell r="BM940"/>
          <cell r="BN940"/>
          <cell r="BO940"/>
          <cell r="CM940"/>
          <cell r="CN940"/>
          <cell r="CO940"/>
          <cell r="CP940"/>
          <cell r="CQ940"/>
        </row>
        <row r="947">
          <cell r="Z947">
            <v>3</v>
          </cell>
        </row>
        <row r="948">
          <cell r="Z948">
            <v>30</v>
          </cell>
        </row>
        <row r="949">
          <cell r="Z949">
            <v>2</v>
          </cell>
        </row>
        <row r="950">
          <cell r="Z950"/>
        </row>
        <row r="951">
          <cell r="Z951">
            <v>4</v>
          </cell>
        </row>
        <row r="952">
          <cell r="Z952">
            <v>1</v>
          </cell>
        </row>
        <row r="953">
          <cell r="Z953">
            <v>1</v>
          </cell>
        </row>
        <row r="955">
          <cell r="Z955">
            <v>3</v>
          </cell>
        </row>
        <row r="956">
          <cell r="Z956">
            <v>2</v>
          </cell>
        </row>
        <row r="957">
          <cell r="Z957">
            <v>2</v>
          </cell>
        </row>
        <row r="968">
          <cell r="CP968">
            <v>18</v>
          </cell>
        </row>
        <row r="975">
          <cell r="K975">
            <v>6</v>
          </cell>
          <cell r="BP975">
            <v>8</v>
          </cell>
        </row>
        <row r="1026">
          <cell r="F1026"/>
          <cell r="G1026"/>
          <cell r="H1026"/>
          <cell r="I1026"/>
          <cell r="J1026"/>
          <cell r="K1026"/>
          <cell r="L1026"/>
          <cell r="M1026"/>
          <cell r="N1026"/>
          <cell r="O1026"/>
          <cell r="P1026"/>
          <cell r="Q1026"/>
        </row>
        <row r="1029">
          <cell r="F1029"/>
          <cell r="G1029"/>
          <cell r="H1029">
            <v>3</v>
          </cell>
          <cell r="I1029"/>
          <cell r="J1029"/>
          <cell r="K1029"/>
          <cell r="L1029"/>
          <cell r="M1029">
            <v>1</v>
          </cell>
          <cell r="W1029">
            <v>9</v>
          </cell>
          <cell r="AS1029">
            <v>5</v>
          </cell>
        </row>
        <row r="1041">
          <cell r="AW1041"/>
          <cell r="AX1041"/>
          <cell r="AY1041"/>
          <cell r="AZ1041"/>
          <cell r="BA1041"/>
          <cell r="BB1041"/>
          <cell r="BC1041"/>
          <cell r="BD1041"/>
          <cell r="BE1041"/>
          <cell r="BF1041"/>
          <cell r="BG1041"/>
          <cell r="BH1041"/>
          <cell r="BI1041"/>
          <cell r="BJ1041"/>
          <cell r="BK1041"/>
          <cell r="BL1041"/>
          <cell r="BM1041"/>
          <cell r="BN1041"/>
          <cell r="BO1041"/>
          <cell r="CM1041"/>
          <cell r="CN1041"/>
          <cell r="CO1041"/>
          <cell r="CP1041"/>
          <cell r="CQ1041"/>
        </row>
        <row r="1048">
          <cell r="Z1048">
            <v>5</v>
          </cell>
        </row>
        <row r="1049">
          <cell r="Z1049">
            <v>27</v>
          </cell>
        </row>
        <row r="1050">
          <cell r="Z1050"/>
        </row>
        <row r="1051">
          <cell r="Z1051">
            <v>1</v>
          </cell>
        </row>
        <row r="1052">
          <cell r="Z1052">
            <v>5</v>
          </cell>
        </row>
        <row r="1053">
          <cell r="Z1053">
            <v>5</v>
          </cell>
        </row>
        <row r="1054">
          <cell r="Z1054">
            <v>1</v>
          </cell>
        </row>
        <row r="1056">
          <cell r="Z1056">
            <v>2</v>
          </cell>
        </row>
        <row r="1057">
          <cell r="Z1057">
            <v>1</v>
          </cell>
        </row>
        <row r="1058">
          <cell r="Z1058"/>
        </row>
        <row r="1069">
          <cell r="CP1069">
            <v>15</v>
          </cell>
        </row>
        <row r="1076">
          <cell r="K1076">
            <v>10</v>
          </cell>
          <cell r="BP1076">
            <v>6</v>
          </cell>
        </row>
        <row r="1127">
          <cell r="F1127"/>
          <cell r="G1127"/>
          <cell r="H1127"/>
          <cell r="I1127"/>
          <cell r="J1127"/>
          <cell r="K1127"/>
          <cell r="L1127"/>
          <cell r="M1127"/>
          <cell r="N1127"/>
          <cell r="O1127"/>
          <cell r="P1127"/>
          <cell r="Q1127"/>
        </row>
        <row r="1130">
          <cell r="F1130">
            <v>5</v>
          </cell>
          <cell r="G1130"/>
          <cell r="H1130">
            <v>6</v>
          </cell>
          <cell r="I1130"/>
          <cell r="J1130"/>
          <cell r="K1130"/>
          <cell r="L1130"/>
          <cell r="M1130"/>
          <cell r="W1130">
            <v>6</v>
          </cell>
          <cell r="AS1130">
            <v>10</v>
          </cell>
        </row>
        <row r="1142">
          <cell r="AW1142"/>
          <cell r="AX1142"/>
          <cell r="AY1142"/>
          <cell r="AZ1142"/>
          <cell r="BA1142"/>
          <cell r="BB1142"/>
          <cell r="BC1142"/>
          <cell r="BD1142"/>
          <cell r="BE1142"/>
          <cell r="BF1142"/>
          <cell r="BG1142"/>
          <cell r="BH1142"/>
          <cell r="BI1142"/>
          <cell r="BJ1142"/>
          <cell r="BK1142"/>
          <cell r="BL1142"/>
          <cell r="BM1142"/>
          <cell r="BN1142"/>
          <cell r="BO1142"/>
          <cell r="CM1142"/>
          <cell r="CN1142"/>
          <cell r="CO1142"/>
          <cell r="CP1142"/>
          <cell r="CQ1142"/>
        </row>
        <row r="1149">
          <cell r="Z1149"/>
        </row>
        <row r="1150">
          <cell r="Z1150"/>
        </row>
        <row r="1151">
          <cell r="Z1151"/>
        </row>
        <row r="1152">
          <cell r="Z1152"/>
        </row>
        <row r="1153">
          <cell r="Z1153">
            <v>1</v>
          </cell>
        </row>
        <row r="1154">
          <cell r="Z1154"/>
        </row>
        <row r="1155">
          <cell r="Z1155"/>
        </row>
        <row r="1157">
          <cell r="Z1157"/>
        </row>
        <row r="1158">
          <cell r="Z1158"/>
        </row>
        <row r="1159">
          <cell r="Z1159"/>
        </row>
        <row r="1170">
          <cell r="CP1170">
            <v>3</v>
          </cell>
        </row>
        <row r="1177">
          <cell r="K1177">
            <v>2</v>
          </cell>
          <cell r="BP1177">
            <v>10</v>
          </cell>
        </row>
        <row r="1228">
          <cell r="F1228">
            <v>0</v>
          </cell>
          <cell r="G1228"/>
          <cell r="H1228">
            <v>0</v>
          </cell>
          <cell r="I1228"/>
          <cell r="J1228">
            <v>0</v>
          </cell>
          <cell r="K1228"/>
          <cell r="L1228">
            <v>0</v>
          </cell>
          <cell r="M1228">
            <v>0</v>
          </cell>
          <cell r="N1228"/>
          <cell r="O1228"/>
          <cell r="P1228"/>
          <cell r="Q1228"/>
        </row>
        <row r="1231">
          <cell r="F1231">
            <v>7</v>
          </cell>
          <cell r="G1231"/>
          <cell r="H1231">
            <v>10</v>
          </cell>
          <cell r="I1231"/>
          <cell r="J1231">
            <v>0</v>
          </cell>
          <cell r="K1231"/>
          <cell r="L1231">
            <v>0</v>
          </cell>
          <cell r="M1231">
            <v>1</v>
          </cell>
          <cell r="W1231">
            <v>25</v>
          </cell>
          <cell r="AS1231">
            <v>19</v>
          </cell>
        </row>
        <row r="1243">
          <cell r="CM1243">
            <v>0</v>
          </cell>
          <cell r="CN1243">
            <v>0</v>
          </cell>
          <cell r="CO1243"/>
          <cell r="CP1243"/>
          <cell r="CQ1243">
            <v>0</v>
          </cell>
        </row>
        <row r="1271">
          <cell r="CP1271">
            <v>36</v>
          </cell>
        </row>
        <row r="1278">
          <cell r="K1278">
            <v>18</v>
          </cell>
          <cell r="BP1278">
            <v>24</v>
          </cell>
        </row>
        <row r="1329">
          <cell r="F1329"/>
          <cell r="G1329"/>
          <cell r="H1329"/>
          <cell r="I1329"/>
          <cell r="J1329"/>
          <cell r="K1329"/>
          <cell r="L1329"/>
          <cell r="M1329"/>
          <cell r="N1329"/>
          <cell r="O1329"/>
          <cell r="P1329"/>
          <cell r="Q1329"/>
        </row>
        <row r="1332">
          <cell r="F1332"/>
          <cell r="G1332"/>
          <cell r="H1332"/>
          <cell r="I1332"/>
          <cell r="J1332"/>
          <cell r="K1332"/>
          <cell r="L1332"/>
          <cell r="M1332"/>
          <cell r="W1332"/>
          <cell r="AS1332"/>
        </row>
        <row r="1344">
          <cell r="AW1344"/>
          <cell r="AX1344"/>
          <cell r="AY1344"/>
          <cell r="AZ1344"/>
          <cell r="BA1344"/>
          <cell r="BB1344"/>
          <cell r="BC1344"/>
          <cell r="BD1344"/>
          <cell r="BE1344"/>
          <cell r="BF1344"/>
          <cell r="BG1344"/>
          <cell r="BH1344"/>
          <cell r="BI1344"/>
          <cell r="BJ1344"/>
          <cell r="BK1344"/>
          <cell r="BL1344"/>
          <cell r="BM1344"/>
          <cell r="BN1344"/>
          <cell r="BO1344"/>
          <cell r="CM1344"/>
          <cell r="CN1344"/>
          <cell r="CO1344"/>
          <cell r="CP1344"/>
          <cell r="CQ1344"/>
        </row>
        <row r="1351">
          <cell r="Z1351"/>
        </row>
        <row r="1352">
          <cell r="Z1352"/>
        </row>
        <row r="1353">
          <cell r="Z1353"/>
        </row>
        <row r="1354">
          <cell r="Z1354"/>
        </row>
        <row r="1355">
          <cell r="Z1355"/>
        </row>
        <row r="1356">
          <cell r="Z1356"/>
        </row>
        <row r="1357">
          <cell r="Z1357"/>
        </row>
        <row r="1359">
          <cell r="Z1359"/>
        </row>
        <row r="1360">
          <cell r="Z1360"/>
        </row>
        <row r="1361">
          <cell r="Z1361"/>
        </row>
        <row r="1372">
          <cell r="CP1372"/>
        </row>
        <row r="1379">
          <cell r="K1379"/>
          <cell r="BP1379"/>
        </row>
        <row r="1430">
          <cell r="F1430"/>
          <cell r="G1430"/>
          <cell r="H1430"/>
          <cell r="I1430"/>
          <cell r="J1430"/>
          <cell r="K1430"/>
          <cell r="L1430"/>
          <cell r="M1430"/>
          <cell r="N1430"/>
          <cell r="O1430"/>
          <cell r="P1430"/>
          <cell r="Q1430"/>
        </row>
        <row r="1433">
          <cell r="F1433"/>
          <cell r="G1433"/>
          <cell r="H1433"/>
          <cell r="I1433"/>
          <cell r="J1433"/>
          <cell r="K1433"/>
          <cell r="L1433"/>
          <cell r="M1433"/>
          <cell r="W1433"/>
          <cell r="AS1433"/>
        </row>
        <row r="1445">
          <cell r="AW1445"/>
          <cell r="AX1445"/>
          <cell r="AY1445"/>
          <cell r="AZ1445"/>
          <cell r="BA1445"/>
          <cell r="BB1445"/>
          <cell r="BC1445"/>
          <cell r="BD1445"/>
          <cell r="BE1445"/>
          <cell r="BF1445"/>
          <cell r="BG1445"/>
          <cell r="BH1445"/>
          <cell r="BI1445"/>
          <cell r="BJ1445"/>
          <cell r="BK1445"/>
          <cell r="BL1445"/>
          <cell r="BM1445"/>
          <cell r="BN1445"/>
          <cell r="BO1445"/>
          <cell r="CM1445"/>
          <cell r="CN1445"/>
          <cell r="CO1445"/>
          <cell r="CP1445"/>
          <cell r="CQ1445"/>
        </row>
        <row r="1452">
          <cell r="Z1452"/>
        </row>
        <row r="1453">
          <cell r="Z1453"/>
        </row>
        <row r="1454">
          <cell r="Z1454"/>
        </row>
        <row r="1455">
          <cell r="Z1455"/>
        </row>
        <row r="1456">
          <cell r="Z1456"/>
        </row>
        <row r="1457">
          <cell r="Z1457"/>
        </row>
        <row r="1458">
          <cell r="Z1458"/>
        </row>
        <row r="1460">
          <cell r="Z1460"/>
        </row>
        <row r="1461">
          <cell r="Z1461"/>
        </row>
        <row r="1462">
          <cell r="Z1462"/>
        </row>
        <row r="1473">
          <cell r="CP1473"/>
        </row>
        <row r="1480">
          <cell r="K1480"/>
          <cell r="BP1480"/>
        </row>
        <row r="1531">
          <cell r="F1531"/>
          <cell r="G1531"/>
          <cell r="H1531"/>
          <cell r="I1531"/>
          <cell r="J1531"/>
          <cell r="K1531"/>
          <cell r="L1531"/>
          <cell r="M1531"/>
          <cell r="N1531"/>
          <cell r="O1531"/>
          <cell r="P1531"/>
          <cell r="Q1531"/>
        </row>
        <row r="1534">
          <cell r="F1534"/>
          <cell r="G1534"/>
          <cell r="H1534"/>
          <cell r="I1534"/>
          <cell r="J1534"/>
          <cell r="K1534"/>
          <cell r="L1534"/>
          <cell r="M1534"/>
          <cell r="W1534"/>
          <cell r="AS1534"/>
        </row>
        <row r="1546">
          <cell r="AW1546"/>
          <cell r="AX1546"/>
          <cell r="AY1546"/>
          <cell r="AZ1546"/>
          <cell r="BA1546"/>
          <cell r="BB1546"/>
          <cell r="BC1546"/>
          <cell r="BD1546"/>
          <cell r="BE1546"/>
          <cell r="BF1546"/>
          <cell r="BG1546"/>
          <cell r="BH1546"/>
          <cell r="BI1546"/>
          <cell r="BJ1546"/>
          <cell r="BK1546"/>
          <cell r="BL1546"/>
          <cell r="BM1546"/>
          <cell r="BN1546"/>
          <cell r="BO1546"/>
          <cell r="CM1546"/>
          <cell r="CN1546"/>
          <cell r="CO1546"/>
          <cell r="CP1546"/>
          <cell r="CQ1546"/>
        </row>
        <row r="1553">
          <cell r="Z1553"/>
        </row>
        <row r="1554">
          <cell r="Z1554"/>
        </row>
        <row r="1555">
          <cell r="Z1555"/>
        </row>
        <row r="1556">
          <cell r="Z1556"/>
        </row>
        <row r="1557">
          <cell r="Z1557"/>
        </row>
        <row r="1558">
          <cell r="Z1558"/>
        </row>
        <row r="1559">
          <cell r="Z1559"/>
        </row>
        <row r="1561">
          <cell r="Z1561"/>
        </row>
        <row r="1562">
          <cell r="Z1562"/>
        </row>
        <row r="1563">
          <cell r="Z1563"/>
        </row>
        <row r="1574">
          <cell r="CP1574"/>
        </row>
        <row r="1581">
          <cell r="K1581"/>
          <cell r="BP1581"/>
        </row>
        <row r="1632">
          <cell r="F1632">
            <v>0</v>
          </cell>
          <cell r="G1632"/>
          <cell r="H1632">
            <v>0</v>
          </cell>
          <cell r="I1632"/>
          <cell r="J1632">
            <v>0</v>
          </cell>
          <cell r="K1632"/>
          <cell r="L1632">
            <v>0</v>
          </cell>
          <cell r="M1632">
            <v>0</v>
          </cell>
          <cell r="N1632"/>
          <cell r="O1632"/>
          <cell r="P1632"/>
          <cell r="Q1632"/>
        </row>
        <row r="1635">
          <cell r="F1635">
            <v>0</v>
          </cell>
          <cell r="G1635"/>
          <cell r="H1635">
            <v>0</v>
          </cell>
          <cell r="I1635"/>
          <cell r="J1635">
            <v>0</v>
          </cell>
          <cell r="K1635"/>
          <cell r="L1635">
            <v>0</v>
          </cell>
          <cell r="M1635">
            <v>0</v>
          </cell>
          <cell r="W1635">
            <v>0</v>
          </cell>
          <cell r="AS1635">
            <v>0</v>
          </cell>
        </row>
        <row r="1647">
          <cell r="CM1647">
            <v>0</v>
          </cell>
          <cell r="CN1647">
            <v>0</v>
          </cell>
          <cell r="CO1647"/>
          <cell r="CP1647"/>
          <cell r="CQ1647">
            <v>0</v>
          </cell>
        </row>
        <row r="1675">
          <cell r="CP1675">
            <v>0</v>
          </cell>
        </row>
        <row r="1682">
          <cell r="K1682">
            <v>0</v>
          </cell>
          <cell r="BP1682">
            <v>0</v>
          </cell>
        </row>
        <row r="1733">
          <cell r="F1733">
            <v>0</v>
          </cell>
          <cell r="G1733"/>
          <cell r="H1733">
            <v>0</v>
          </cell>
          <cell r="I1733"/>
          <cell r="J1733"/>
          <cell r="K1733"/>
          <cell r="L1733"/>
          <cell r="M1733">
            <v>0</v>
          </cell>
          <cell r="N1733"/>
          <cell r="O1733"/>
          <cell r="P1733"/>
          <cell r="Q1733"/>
        </row>
        <row r="1736">
          <cell r="F1736">
            <v>7</v>
          </cell>
          <cell r="G1736"/>
          <cell r="H1736">
            <v>10</v>
          </cell>
          <cell r="I1736"/>
          <cell r="J1736"/>
          <cell r="K1736"/>
          <cell r="L1736"/>
          <cell r="M1736">
            <v>1</v>
          </cell>
          <cell r="W1736">
            <v>25</v>
          </cell>
          <cell r="AS1736">
            <v>19</v>
          </cell>
        </row>
        <row r="1748">
          <cell r="CM1748">
            <v>0</v>
          </cell>
          <cell r="CN1748">
            <v>0</v>
          </cell>
          <cell r="CO1748"/>
          <cell r="CP1748"/>
          <cell r="CQ1748">
            <v>0</v>
          </cell>
        </row>
        <row r="1776">
          <cell r="CP1776">
            <v>36</v>
          </cell>
        </row>
        <row r="1783">
          <cell r="K1783">
            <v>18</v>
          </cell>
          <cell r="BP1783">
            <v>24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MANA"/>
    </sheetNames>
    <sheetDataSet>
      <sheetData sheetId="0">
        <row r="480">
          <cell r="K480">
            <v>6</v>
          </cell>
        </row>
        <row r="583">
          <cell r="K583">
            <v>16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 PAMPA"/>
      <sheetName val="EL CARMEN"/>
      <sheetName val="J.P.V. Y GUZMAN"/>
      <sheetName val="LA PUNTA"/>
      <sheetName val="QUILCA"/>
      <sheetName val="SOLIDARIDAD"/>
      <sheetName val="MICRORED"/>
    </sheetNames>
    <sheetDataSet>
      <sheetData sheetId="0">
        <row r="16">
          <cell r="H16">
            <v>1</v>
          </cell>
        </row>
        <row r="19">
          <cell r="H19">
            <v>1</v>
          </cell>
          <cell r="W19">
            <v>5</v>
          </cell>
          <cell r="AS19">
            <v>1</v>
          </cell>
        </row>
        <row r="31">
          <cell r="AW31">
            <v>2</v>
          </cell>
          <cell r="CM31">
            <v>3</v>
          </cell>
          <cell r="CQ31">
            <v>5</v>
          </cell>
        </row>
        <row r="59">
          <cell r="CP59">
            <v>20</v>
          </cell>
        </row>
        <row r="66">
          <cell r="K66">
            <v>1</v>
          </cell>
          <cell r="BP66">
            <v>2</v>
          </cell>
        </row>
        <row r="120">
          <cell r="F120">
            <v>3</v>
          </cell>
          <cell r="H120">
            <v>3</v>
          </cell>
          <cell r="W120">
            <v>5</v>
          </cell>
          <cell r="AS120">
            <v>6</v>
          </cell>
        </row>
        <row r="132">
          <cell r="AW132">
            <v>1</v>
          </cell>
          <cell r="CM132">
            <v>1</v>
          </cell>
          <cell r="CQ132">
            <v>3</v>
          </cell>
        </row>
        <row r="160">
          <cell r="CP160">
            <v>15</v>
          </cell>
        </row>
        <row r="167">
          <cell r="K167">
            <v>1</v>
          </cell>
          <cell r="BP167">
            <v>3</v>
          </cell>
        </row>
        <row r="221">
          <cell r="F221">
            <v>3</v>
          </cell>
          <cell r="H221">
            <v>1</v>
          </cell>
          <cell r="W221">
            <v>2</v>
          </cell>
          <cell r="AS221">
            <v>4</v>
          </cell>
        </row>
        <row r="233">
          <cell r="AW233">
            <v>1</v>
          </cell>
          <cell r="CM233">
            <v>6</v>
          </cell>
          <cell r="CQ233">
            <v>1</v>
          </cell>
        </row>
        <row r="261">
          <cell r="CP261">
            <v>20</v>
          </cell>
        </row>
        <row r="268">
          <cell r="K268">
            <v>4</v>
          </cell>
          <cell r="BP268">
            <v>4</v>
          </cell>
        </row>
        <row r="319">
          <cell r="F319">
            <v>0</v>
          </cell>
          <cell r="H319">
            <v>1</v>
          </cell>
          <cell r="J319">
            <v>0</v>
          </cell>
          <cell r="L319">
            <v>0</v>
          </cell>
          <cell r="M319">
            <v>0</v>
          </cell>
        </row>
        <row r="322">
          <cell r="F322">
            <v>6</v>
          </cell>
          <cell r="H322">
            <v>5</v>
          </cell>
          <cell r="J322">
            <v>0</v>
          </cell>
          <cell r="L322">
            <v>0</v>
          </cell>
          <cell r="M322">
            <v>0</v>
          </cell>
          <cell r="W322">
            <v>12</v>
          </cell>
          <cell r="AS322">
            <v>11</v>
          </cell>
        </row>
        <row r="334">
          <cell r="CM334">
            <v>10</v>
          </cell>
          <cell r="CN334">
            <v>0</v>
          </cell>
          <cell r="CQ334">
            <v>9</v>
          </cell>
        </row>
        <row r="362">
          <cell r="CP362">
            <v>55</v>
          </cell>
        </row>
        <row r="369">
          <cell r="K369">
            <v>6</v>
          </cell>
          <cell r="BP369">
            <v>9</v>
          </cell>
        </row>
        <row r="423">
          <cell r="F423">
            <v>2</v>
          </cell>
          <cell r="H423">
            <v>1</v>
          </cell>
          <cell r="W423">
            <v>1</v>
          </cell>
          <cell r="AS423">
            <v>3</v>
          </cell>
        </row>
        <row r="435">
          <cell r="CM435">
            <v>6</v>
          </cell>
          <cell r="CQ435">
            <v>2</v>
          </cell>
        </row>
        <row r="463">
          <cell r="CP463">
            <v>9</v>
          </cell>
        </row>
        <row r="470">
          <cell r="BP470">
            <v>4</v>
          </cell>
        </row>
        <row r="524">
          <cell r="F524">
            <v>5</v>
          </cell>
          <cell r="H524">
            <v>2</v>
          </cell>
          <cell r="M524">
            <v>1</v>
          </cell>
          <cell r="W524">
            <v>2</v>
          </cell>
          <cell r="AS524">
            <v>8</v>
          </cell>
        </row>
        <row r="536">
          <cell r="AW536">
            <v>1</v>
          </cell>
          <cell r="CM536">
            <v>3</v>
          </cell>
          <cell r="CQ536">
            <v>3</v>
          </cell>
        </row>
        <row r="564">
          <cell r="CP564">
            <v>11</v>
          </cell>
        </row>
        <row r="571">
          <cell r="BP571">
            <v>4</v>
          </cell>
        </row>
        <row r="625">
          <cell r="F625">
            <v>4</v>
          </cell>
          <cell r="H625">
            <v>2</v>
          </cell>
          <cell r="W625">
            <v>4</v>
          </cell>
          <cell r="AS625">
            <v>6</v>
          </cell>
        </row>
        <row r="637">
          <cell r="AW637">
            <v>2</v>
          </cell>
          <cell r="BB637">
            <v>1</v>
          </cell>
          <cell r="CM637">
            <v>5</v>
          </cell>
          <cell r="CQ637">
            <v>2</v>
          </cell>
        </row>
        <row r="665">
          <cell r="CP665">
            <v>20</v>
          </cell>
        </row>
        <row r="672">
          <cell r="K672">
            <v>1</v>
          </cell>
          <cell r="BP672">
            <v>1</v>
          </cell>
        </row>
        <row r="723">
          <cell r="F723">
            <v>0</v>
          </cell>
          <cell r="H723">
            <v>0</v>
          </cell>
          <cell r="J723">
            <v>0</v>
          </cell>
          <cell r="L723">
            <v>0</v>
          </cell>
          <cell r="M723">
            <v>0</v>
          </cell>
        </row>
        <row r="726">
          <cell r="F726">
            <v>11</v>
          </cell>
          <cell r="H726">
            <v>5</v>
          </cell>
          <cell r="J726">
            <v>0</v>
          </cell>
          <cell r="L726">
            <v>0</v>
          </cell>
          <cell r="M726">
            <v>1</v>
          </cell>
          <cell r="W726">
            <v>7</v>
          </cell>
          <cell r="AS726">
            <v>17</v>
          </cell>
        </row>
        <row r="738">
          <cell r="CM738">
            <v>14</v>
          </cell>
          <cell r="CN738">
            <v>0</v>
          </cell>
          <cell r="CQ738">
            <v>7</v>
          </cell>
        </row>
        <row r="766">
          <cell r="CP766">
            <v>40</v>
          </cell>
        </row>
        <row r="773">
          <cell r="K773">
            <v>1</v>
          </cell>
          <cell r="BP773">
            <v>9</v>
          </cell>
        </row>
        <row r="824">
          <cell r="F824">
            <v>0</v>
          </cell>
          <cell r="H824">
            <v>1</v>
          </cell>
          <cell r="M824">
            <v>0</v>
          </cell>
        </row>
        <row r="827">
          <cell r="F827">
            <v>17</v>
          </cell>
          <cell r="H827">
            <v>10</v>
          </cell>
          <cell r="M827">
            <v>1</v>
          </cell>
          <cell r="W827">
            <v>19</v>
          </cell>
          <cell r="AS827">
            <v>28</v>
          </cell>
        </row>
        <row r="839">
          <cell r="CM839">
            <v>24</v>
          </cell>
          <cell r="CN839">
            <v>0</v>
          </cell>
          <cell r="CQ839">
            <v>16</v>
          </cell>
        </row>
        <row r="867">
          <cell r="CP867">
            <v>95</v>
          </cell>
        </row>
        <row r="874">
          <cell r="K874">
            <v>7</v>
          </cell>
          <cell r="BP874">
            <v>18</v>
          </cell>
        </row>
        <row r="928">
          <cell r="F928">
            <v>7</v>
          </cell>
          <cell r="H928">
            <v>2</v>
          </cell>
          <cell r="W928">
            <v>5</v>
          </cell>
          <cell r="AS928">
            <v>9</v>
          </cell>
        </row>
        <row r="940">
          <cell r="CM940">
            <v>8</v>
          </cell>
          <cell r="CQ940">
            <v>6</v>
          </cell>
        </row>
        <row r="968">
          <cell r="CP968">
            <v>41</v>
          </cell>
        </row>
        <row r="975">
          <cell r="K975">
            <v>2</v>
          </cell>
          <cell r="BP975">
            <v>3</v>
          </cell>
        </row>
        <row r="1029">
          <cell r="F1029">
            <v>4</v>
          </cell>
          <cell r="W1029">
            <v>5</v>
          </cell>
          <cell r="AS1029">
            <v>4</v>
          </cell>
        </row>
        <row r="1041">
          <cell r="CM1041">
            <v>8</v>
          </cell>
          <cell r="CQ1041">
            <v>3</v>
          </cell>
        </row>
        <row r="1069">
          <cell r="CP1069">
            <v>20</v>
          </cell>
        </row>
        <row r="1076">
          <cell r="K1076">
            <v>2</v>
          </cell>
          <cell r="BP1076">
            <v>3</v>
          </cell>
        </row>
        <row r="1130">
          <cell r="F1130">
            <v>3</v>
          </cell>
          <cell r="H1130">
            <v>1</v>
          </cell>
          <cell r="W1130">
            <v>4</v>
          </cell>
          <cell r="AS1130">
            <v>4</v>
          </cell>
        </row>
        <row r="1142">
          <cell r="AW1142">
            <v>1</v>
          </cell>
          <cell r="CM1142">
            <v>8</v>
          </cell>
          <cell r="CQ1142">
            <v>3</v>
          </cell>
        </row>
        <row r="1170">
          <cell r="CP1170">
            <v>21</v>
          </cell>
        </row>
        <row r="1177">
          <cell r="K1177">
            <v>2</v>
          </cell>
          <cell r="BP1177">
            <v>3</v>
          </cell>
        </row>
        <row r="1228">
          <cell r="F1228">
            <v>0</v>
          </cell>
          <cell r="H1228">
            <v>0</v>
          </cell>
          <cell r="J1228">
            <v>0</v>
          </cell>
          <cell r="L1228">
            <v>0</v>
          </cell>
          <cell r="M1228">
            <v>0</v>
          </cell>
        </row>
        <row r="1231">
          <cell r="F1231">
            <v>14</v>
          </cell>
          <cell r="H1231">
            <v>3</v>
          </cell>
          <cell r="J1231">
            <v>0</v>
          </cell>
          <cell r="L1231">
            <v>0</v>
          </cell>
          <cell r="M1231">
            <v>0</v>
          </cell>
          <cell r="W1231">
            <v>14</v>
          </cell>
          <cell r="AS1231">
            <v>17</v>
          </cell>
        </row>
        <row r="1243">
          <cell r="CM1243">
            <v>24</v>
          </cell>
          <cell r="CN1243">
            <v>0</v>
          </cell>
          <cell r="CQ1243">
            <v>12</v>
          </cell>
        </row>
        <row r="1271">
          <cell r="CP1271">
            <v>82</v>
          </cell>
        </row>
        <row r="1278">
          <cell r="K1278">
            <v>6</v>
          </cell>
          <cell r="BP1278">
            <v>9</v>
          </cell>
        </row>
        <row r="1632">
          <cell r="F1632">
            <v>0</v>
          </cell>
          <cell r="H1632">
            <v>0</v>
          </cell>
          <cell r="J1632">
            <v>0</v>
          </cell>
          <cell r="L1632">
            <v>0</v>
          </cell>
          <cell r="M1632">
            <v>0</v>
          </cell>
        </row>
        <row r="1635">
          <cell r="F1635">
            <v>0</v>
          </cell>
          <cell r="H1635">
            <v>0</v>
          </cell>
          <cell r="J1635">
            <v>0</v>
          </cell>
          <cell r="L1635">
            <v>0</v>
          </cell>
          <cell r="M1635">
            <v>0</v>
          </cell>
          <cell r="W1635">
            <v>0</v>
          </cell>
          <cell r="AS1635">
            <v>0</v>
          </cell>
        </row>
        <row r="1647">
          <cell r="CM1647">
            <v>0</v>
          </cell>
          <cell r="CN1647">
            <v>0</v>
          </cell>
          <cell r="CQ1647">
            <v>0</v>
          </cell>
        </row>
        <row r="1675">
          <cell r="CP1675">
            <v>0</v>
          </cell>
        </row>
        <row r="1682">
          <cell r="K1682">
            <v>0</v>
          </cell>
          <cell r="BP1682">
            <v>0</v>
          </cell>
        </row>
        <row r="1733">
          <cell r="F1733">
            <v>0</v>
          </cell>
          <cell r="H1733">
            <v>0</v>
          </cell>
          <cell r="M1733">
            <v>0</v>
          </cell>
        </row>
        <row r="1736">
          <cell r="F1736">
            <v>14</v>
          </cell>
          <cell r="H1736">
            <v>3</v>
          </cell>
          <cell r="M1736">
            <v>0</v>
          </cell>
          <cell r="W1736">
            <v>14</v>
          </cell>
          <cell r="AS1736">
            <v>17</v>
          </cell>
        </row>
        <row r="1748">
          <cell r="CM1748">
            <v>24</v>
          </cell>
          <cell r="CN1748">
            <v>0</v>
          </cell>
          <cell r="CQ1748">
            <v>12</v>
          </cell>
        </row>
        <row r="1776">
          <cell r="CP1776">
            <v>82</v>
          </cell>
        </row>
        <row r="1783">
          <cell r="K1783">
            <v>6</v>
          </cell>
          <cell r="BP1783">
            <v>9</v>
          </cell>
        </row>
      </sheetData>
      <sheetData sheetId="1">
        <row r="19">
          <cell r="F19">
            <v>3</v>
          </cell>
          <cell r="H19">
            <v>2</v>
          </cell>
          <cell r="W19">
            <v>1</v>
          </cell>
          <cell r="AS19">
            <v>4</v>
          </cell>
        </row>
        <row r="31">
          <cell r="CM31">
            <v>5</v>
          </cell>
          <cell r="CQ31">
            <v>2</v>
          </cell>
        </row>
        <row r="59">
          <cell r="CP59">
            <v>4</v>
          </cell>
        </row>
        <row r="66">
          <cell r="K66">
            <v>1</v>
          </cell>
          <cell r="BP66">
            <v>5</v>
          </cell>
        </row>
        <row r="117">
          <cell r="H117">
            <v>1</v>
          </cell>
        </row>
        <row r="120">
          <cell r="H120">
            <v>2</v>
          </cell>
          <cell r="W120">
            <v>4</v>
          </cell>
          <cell r="AS120">
            <v>2</v>
          </cell>
        </row>
        <row r="132">
          <cell r="BB132">
            <v>1</v>
          </cell>
          <cell r="CM132">
            <v>2</v>
          </cell>
          <cell r="CQ132">
            <v>6</v>
          </cell>
        </row>
        <row r="160">
          <cell r="CP160">
            <v>9</v>
          </cell>
        </row>
        <row r="167">
          <cell r="BP167">
            <v>3</v>
          </cell>
        </row>
        <row r="221">
          <cell r="F221">
            <v>2</v>
          </cell>
          <cell r="M221">
            <v>1</v>
          </cell>
          <cell r="W221">
            <v>3</v>
          </cell>
          <cell r="AS221">
            <v>3</v>
          </cell>
        </row>
        <row r="233">
          <cell r="CM233">
            <v>8</v>
          </cell>
          <cell r="CQ233">
            <v>3</v>
          </cell>
        </row>
        <row r="261">
          <cell r="CP261">
            <v>12</v>
          </cell>
        </row>
        <row r="268">
          <cell r="BP268">
            <v>2</v>
          </cell>
        </row>
        <row r="319">
          <cell r="F319">
            <v>0</v>
          </cell>
          <cell r="H319">
            <v>1</v>
          </cell>
          <cell r="J319">
            <v>0</v>
          </cell>
          <cell r="L319">
            <v>0</v>
          </cell>
          <cell r="M319">
            <v>0</v>
          </cell>
        </row>
        <row r="322">
          <cell r="F322">
            <v>5</v>
          </cell>
          <cell r="H322">
            <v>4</v>
          </cell>
          <cell r="J322">
            <v>0</v>
          </cell>
          <cell r="L322">
            <v>0</v>
          </cell>
          <cell r="M322">
            <v>1</v>
          </cell>
          <cell r="W322">
            <v>8</v>
          </cell>
          <cell r="AS322">
            <v>9</v>
          </cell>
        </row>
        <row r="334">
          <cell r="CM334">
            <v>15</v>
          </cell>
          <cell r="CN334">
            <v>0</v>
          </cell>
          <cell r="CQ334">
            <v>11</v>
          </cell>
        </row>
        <row r="362">
          <cell r="CP362">
            <v>25</v>
          </cell>
        </row>
        <row r="369">
          <cell r="K369">
            <v>1</v>
          </cell>
          <cell r="BP369">
            <v>10</v>
          </cell>
        </row>
        <row r="423">
          <cell r="F423">
            <v>1</v>
          </cell>
          <cell r="W423">
            <v>2</v>
          </cell>
          <cell r="AS423">
            <v>1</v>
          </cell>
        </row>
        <row r="435">
          <cell r="CM435">
            <v>2</v>
          </cell>
          <cell r="CQ435">
            <v>1</v>
          </cell>
        </row>
        <row r="463">
          <cell r="CP463">
            <v>11</v>
          </cell>
        </row>
        <row r="470">
          <cell r="BP470">
            <v>5</v>
          </cell>
        </row>
        <row r="524">
          <cell r="F524">
            <v>3</v>
          </cell>
          <cell r="H524">
            <v>1</v>
          </cell>
          <cell r="W524">
            <v>3</v>
          </cell>
          <cell r="AS524">
            <v>4</v>
          </cell>
        </row>
        <row r="536">
          <cell r="CQ536">
            <v>5</v>
          </cell>
        </row>
        <row r="564">
          <cell r="CP564">
            <v>9</v>
          </cell>
        </row>
        <row r="571">
          <cell r="K571">
            <v>2</v>
          </cell>
          <cell r="BP571">
            <v>2</v>
          </cell>
        </row>
        <row r="622">
          <cell r="F622">
            <v>1</v>
          </cell>
        </row>
        <row r="625">
          <cell r="F625">
            <v>2</v>
          </cell>
          <cell r="H625">
            <v>1</v>
          </cell>
          <cell r="W625">
            <v>2</v>
          </cell>
          <cell r="AS625">
            <v>3</v>
          </cell>
        </row>
        <row r="637">
          <cell r="CM637">
            <v>3</v>
          </cell>
          <cell r="CQ637">
            <v>2</v>
          </cell>
        </row>
        <row r="665">
          <cell r="CP665">
            <v>10</v>
          </cell>
        </row>
        <row r="672">
          <cell r="BP672">
            <v>5</v>
          </cell>
        </row>
        <row r="723">
          <cell r="F723">
            <v>1</v>
          </cell>
          <cell r="H723">
            <v>0</v>
          </cell>
          <cell r="J723">
            <v>0</v>
          </cell>
          <cell r="L723">
            <v>0</v>
          </cell>
          <cell r="M723">
            <v>0</v>
          </cell>
        </row>
        <row r="726">
          <cell r="F726">
            <v>6</v>
          </cell>
          <cell r="H726">
            <v>2</v>
          </cell>
          <cell r="J726">
            <v>0</v>
          </cell>
          <cell r="L726">
            <v>0</v>
          </cell>
          <cell r="M726">
            <v>0</v>
          </cell>
          <cell r="W726">
            <v>7</v>
          </cell>
          <cell r="AS726">
            <v>8</v>
          </cell>
        </row>
        <row r="738">
          <cell r="CM738">
            <v>5</v>
          </cell>
          <cell r="CN738">
            <v>0</v>
          </cell>
          <cell r="CQ738">
            <v>8</v>
          </cell>
        </row>
        <row r="766">
          <cell r="CP766">
            <v>30</v>
          </cell>
        </row>
        <row r="773">
          <cell r="K773">
            <v>2</v>
          </cell>
          <cell r="BP773">
            <v>12</v>
          </cell>
        </row>
        <row r="824">
          <cell r="F824">
            <v>1</v>
          </cell>
          <cell r="H824">
            <v>1</v>
          </cell>
          <cell r="M824">
            <v>0</v>
          </cell>
        </row>
        <row r="827">
          <cell r="F827">
            <v>11</v>
          </cell>
          <cell r="H827">
            <v>6</v>
          </cell>
          <cell r="M827">
            <v>1</v>
          </cell>
          <cell r="W827">
            <v>15</v>
          </cell>
          <cell r="AS827">
            <v>17</v>
          </cell>
        </row>
        <row r="839">
          <cell r="CM839">
            <v>20</v>
          </cell>
          <cell r="CN839">
            <v>0</v>
          </cell>
          <cell r="CQ839">
            <v>19</v>
          </cell>
        </row>
        <row r="867">
          <cell r="CP867">
            <v>55</v>
          </cell>
        </row>
        <row r="874">
          <cell r="K874">
            <v>3</v>
          </cell>
          <cell r="BP874">
            <v>22</v>
          </cell>
        </row>
        <row r="928">
          <cell r="F928">
            <v>1</v>
          </cell>
          <cell r="H928">
            <v>2</v>
          </cell>
          <cell r="AS928">
            <v>3</v>
          </cell>
        </row>
        <row r="940">
          <cell r="AW940">
            <v>1</v>
          </cell>
          <cell r="CQ940">
            <v>1</v>
          </cell>
        </row>
        <row r="968">
          <cell r="CP968">
            <v>5</v>
          </cell>
        </row>
        <row r="975">
          <cell r="K975">
            <v>2</v>
          </cell>
          <cell r="BP975">
            <v>5</v>
          </cell>
        </row>
        <row r="1029">
          <cell r="F1029">
            <v>5</v>
          </cell>
          <cell r="H1029">
            <v>1</v>
          </cell>
          <cell r="W1029">
            <v>1</v>
          </cell>
          <cell r="AS1029">
            <v>6</v>
          </cell>
        </row>
        <row r="1041">
          <cell r="AW1041">
            <v>1</v>
          </cell>
          <cell r="BB1041">
            <v>1</v>
          </cell>
          <cell r="CM1041">
            <v>4</v>
          </cell>
        </row>
        <row r="1069">
          <cell r="CP1069">
            <v>4</v>
          </cell>
        </row>
        <row r="1076">
          <cell r="BP1076">
            <v>3</v>
          </cell>
        </row>
        <row r="1130">
          <cell r="F1130">
            <v>2</v>
          </cell>
          <cell r="H1130">
            <v>4</v>
          </cell>
          <cell r="W1130">
            <v>3</v>
          </cell>
          <cell r="AS1130">
            <v>6</v>
          </cell>
        </row>
        <row r="1142">
          <cell r="CM1142">
            <v>6</v>
          </cell>
          <cell r="CQ1142">
            <v>2</v>
          </cell>
        </row>
        <row r="1177">
          <cell r="BP1177">
            <v>1</v>
          </cell>
        </row>
        <row r="1228">
          <cell r="F1228">
            <v>0</v>
          </cell>
          <cell r="H1228">
            <v>0</v>
          </cell>
          <cell r="J1228">
            <v>0</v>
          </cell>
          <cell r="L1228">
            <v>0</v>
          </cell>
          <cell r="M1228">
            <v>0</v>
          </cell>
        </row>
        <row r="1231">
          <cell r="F1231">
            <v>8</v>
          </cell>
          <cell r="H1231">
            <v>7</v>
          </cell>
          <cell r="J1231">
            <v>0</v>
          </cell>
          <cell r="L1231">
            <v>0</v>
          </cell>
          <cell r="M1231">
            <v>0</v>
          </cell>
          <cell r="W1231">
            <v>4</v>
          </cell>
          <cell r="AS1231">
            <v>15</v>
          </cell>
        </row>
        <row r="1243">
          <cell r="CM1243">
            <v>10</v>
          </cell>
          <cell r="CN1243">
            <v>0</v>
          </cell>
          <cell r="CQ1243">
            <v>3</v>
          </cell>
        </row>
        <row r="1271">
          <cell r="CP1271">
            <v>9</v>
          </cell>
        </row>
        <row r="1278">
          <cell r="K1278">
            <v>2</v>
          </cell>
          <cell r="BP1278">
            <v>9</v>
          </cell>
        </row>
        <row r="1632">
          <cell r="F1632">
            <v>0</v>
          </cell>
          <cell r="H1632">
            <v>0</v>
          </cell>
          <cell r="J1632">
            <v>0</v>
          </cell>
          <cell r="L1632">
            <v>0</v>
          </cell>
          <cell r="M1632">
            <v>0</v>
          </cell>
        </row>
        <row r="1635">
          <cell r="F1635">
            <v>0</v>
          </cell>
          <cell r="H1635">
            <v>0</v>
          </cell>
          <cell r="J1635">
            <v>0</v>
          </cell>
          <cell r="L1635">
            <v>0</v>
          </cell>
          <cell r="M1635">
            <v>0</v>
          </cell>
          <cell r="W1635">
            <v>0</v>
          </cell>
          <cell r="AS1635">
            <v>0</v>
          </cell>
        </row>
        <row r="1647">
          <cell r="CM1647">
            <v>0</v>
          </cell>
          <cell r="CN1647">
            <v>0</v>
          </cell>
          <cell r="CQ1647">
            <v>0</v>
          </cell>
        </row>
        <row r="1675">
          <cell r="CP1675">
            <v>0</v>
          </cell>
        </row>
        <row r="1682">
          <cell r="K1682">
            <v>0</v>
          </cell>
          <cell r="BP1682">
            <v>0</v>
          </cell>
        </row>
        <row r="1733">
          <cell r="F1733">
            <v>0</v>
          </cell>
          <cell r="H1733">
            <v>0</v>
          </cell>
          <cell r="M1733">
            <v>0</v>
          </cell>
        </row>
        <row r="1736">
          <cell r="F1736">
            <v>8</v>
          </cell>
          <cell r="H1736">
            <v>7</v>
          </cell>
          <cell r="M1736">
            <v>0</v>
          </cell>
          <cell r="W1736">
            <v>4</v>
          </cell>
          <cell r="AS1736">
            <v>15</v>
          </cell>
        </row>
        <row r="1748">
          <cell r="CM1748">
            <v>10</v>
          </cell>
          <cell r="CN1748">
            <v>0</v>
          </cell>
          <cell r="CQ1748">
            <v>3</v>
          </cell>
        </row>
        <row r="1776">
          <cell r="CP1776">
            <v>9</v>
          </cell>
        </row>
        <row r="1783">
          <cell r="K1783">
            <v>2</v>
          </cell>
          <cell r="BP1783">
            <v>9</v>
          </cell>
        </row>
      </sheetData>
      <sheetData sheetId="2">
        <row r="16">
          <cell r="F16">
            <v>1</v>
          </cell>
        </row>
        <row r="19">
          <cell r="F19">
            <v>3</v>
          </cell>
          <cell r="H19">
            <v>2</v>
          </cell>
          <cell r="W19">
            <v>2</v>
          </cell>
          <cell r="AS19">
            <v>4</v>
          </cell>
        </row>
        <row r="31">
          <cell r="CM31">
            <v>3</v>
          </cell>
          <cell r="CQ31">
            <v>4</v>
          </cell>
        </row>
        <row r="59">
          <cell r="CP59">
            <v>1</v>
          </cell>
        </row>
        <row r="66">
          <cell r="BP66">
            <v>3</v>
          </cell>
        </row>
        <row r="117">
          <cell r="H117">
            <v>1</v>
          </cell>
        </row>
        <row r="120">
          <cell r="F120">
            <v>3</v>
          </cell>
          <cell r="H120">
            <v>3</v>
          </cell>
          <cell r="W120">
            <v>2</v>
          </cell>
          <cell r="AS120">
            <v>6</v>
          </cell>
        </row>
        <row r="132">
          <cell r="CM132">
            <v>2</v>
          </cell>
          <cell r="CQ132">
            <v>1</v>
          </cell>
        </row>
        <row r="167">
          <cell r="K167">
            <v>1</v>
          </cell>
          <cell r="BP167">
            <v>3</v>
          </cell>
        </row>
        <row r="221">
          <cell r="H221">
            <v>2</v>
          </cell>
          <cell r="AS221">
            <v>2</v>
          </cell>
        </row>
        <row r="233">
          <cell r="AW233">
            <v>1</v>
          </cell>
          <cell r="CM233">
            <v>4</v>
          </cell>
          <cell r="CQ233">
            <v>2</v>
          </cell>
        </row>
        <row r="261">
          <cell r="CP261">
            <v>3</v>
          </cell>
        </row>
        <row r="268">
          <cell r="BP268">
            <v>2</v>
          </cell>
        </row>
        <row r="319">
          <cell r="F319">
            <v>1</v>
          </cell>
          <cell r="H319">
            <v>1</v>
          </cell>
          <cell r="J319">
            <v>0</v>
          </cell>
          <cell r="L319">
            <v>0</v>
          </cell>
          <cell r="M319">
            <v>0</v>
          </cell>
        </row>
        <row r="322">
          <cell r="F322">
            <v>6</v>
          </cell>
          <cell r="H322">
            <v>7</v>
          </cell>
          <cell r="J322">
            <v>0</v>
          </cell>
          <cell r="L322">
            <v>0</v>
          </cell>
          <cell r="M322">
            <v>0</v>
          </cell>
          <cell r="W322">
            <v>4</v>
          </cell>
          <cell r="AS322">
            <v>12</v>
          </cell>
        </row>
        <row r="334">
          <cell r="CM334">
            <v>9</v>
          </cell>
          <cell r="CN334">
            <v>0</v>
          </cell>
          <cell r="CQ334">
            <v>7</v>
          </cell>
        </row>
        <row r="362">
          <cell r="CP362">
            <v>4</v>
          </cell>
        </row>
        <row r="369">
          <cell r="K369">
            <v>1</v>
          </cell>
          <cell r="BP369">
            <v>8</v>
          </cell>
        </row>
        <row r="423">
          <cell r="W423">
            <v>1</v>
          </cell>
        </row>
        <row r="435">
          <cell r="CM435">
            <v>3</v>
          </cell>
        </row>
        <row r="463">
          <cell r="CP463">
            <v>3</v>
          </cell>
        </row>
        <row r="470">
          <cell r="BP470">
            <v>2</v>
          </cell>
        </row>
        <row r="524">
          <cell r="F524">
            <v>1</v>
          </cell>
          <cell r="H524">
            <v>1</v>
          </cell>
          <cell r="W524">
            <v>1</v>
          </cell>
          <cell r="AS524">
            <v>2</v>
          </cell>
        </row>
        <row r="536">
          <cell r="CQ536">
            <v>7</v>
          </cell>
        </row>
        <row r="564">
          <cell r="CP564">
            <v>4</v>
          </cell>
        </row>
        <row r="571">
          <cell r="K571">
            <v>2</v>
          </cell>
          <cell r="BP571">
            <v>2</v>
          </cell>
        </row>
        <row r="625">
          <cell r="F625">
            <v>1</v>
          </cell>
          <cell r="H625">
            <v>4</v>
          </cell>
          <cell r="W625">
            <v>4</v>
          </cell>
          <cell r="AS625">
            <v>5</v>
          </cell>
        </row>
        <row r="637">
          <cell r="CQ637">
            <v>1</v>
          </cell>
        </row>
        <row r="665">
          <cell r="CP665">
            <v>6</v>
          </cell>
        </row>
        <row r="672">
          <cell r="K672">
            <v>1</v>
          </cell>
          <cell r="BP672">
            <v>2</v>
          </cell>
        </row>
        <row r="723">
          <cell r="F723">
            <v>0</v>
          </cell>
          <cell r="H723">
            <v>0</v>
          </cell>
          <cell r="J723">
            <v>0</v>
          </cell>
          <cell r="L723">
            <v>0</v>
          </cell>
          <cell r="M723">
            <v>0</v>
          </cell>
        </row>
        <row r="726">
          <cell r="F726">
            <v>2</v>
          </cell>
          <cell r="H726">
            <v>5</v>
          </cell>
          <cell r="J726">
            <v>0</v>
          </cell>
          <cell r="L726">
            <v>0</v>
          </cell>
          <cell r="M726">
            <v>0</v>
          </cell>
          <cell r="W726">
            <v>6</v>
          </cell>
          <cell r="AS726">
            <v>7</v>
          </cell>
        </row>
        <row r="738">
          <cell r="CM738">
            <v>3</v>
          </cell>
          <cell r="CN738">
            <v>0</v>
          </cell>
          <cell r="CQ738">
            <v>8</v>
          </cell>
        </row>
        <row r="766">
          <cell r="CP766">
            <v>13</v>
          </cell>
        </row>
        <row r="773">
          <cell r="K773">
            <v>3</v>
          </cell>
          <cell r="BP773">
            <v>6</v>
          </cell>
        </row>
        <row r="824">
          <cell r="F824">
            <v>1</v>
          </cell>
          <cell r="H824">
            <v>1</v>
          </cell>
          <cell r="M824">
            <v>0</v>
          </cell>
        </row>
        <row r="827">
          <cell r="F827">
            <v>8</v>
          </cell>
          <cell r="H827">
            <v>12</v>
          </cell>
          <cell r="M827">
            <v>0</v>
          </cell>
          <cell r="W827">
            <v>10</v>
          </cell>
          <cell r="AS827">
            <v>19</v>
          </cell>
        </row>
        <row r="839">
          <cell r="CM839">
            <v>12</v>
          </cell>
          <cell r="CN839">
            <v>0</v>
          </cell>
          <cell r="CQ839">
            <v>15</v>
          </cell>
        </row>
        <row r="867">
          <cell r="CP867">
            <v>17</v>
          </cell>
        </row>
        <row r="874">
          <cell r="K874">
            <v>4</v>
          </cell>
          <cell r="BP874">
            <v>14</v>
          </cell>
        </row>
        <row r="928">
          <cell r="F928">
            <v>1</v>
          </cell>
          <cell r="H928">
            <v>1</v>
          </cell>
          <cell r="W928">
            <v>2</v>
          </cell>
          <cell r="AS928">
            <v>2</v>
          </cell>
        </row>
        <row r="940">
          <cell r="CM940">
            <v>3</v>
          </cell>
          <cell r="CQ940">
            <v>1</v>
          </cell>
        </row>
        <row r="968">
          <cell r="CP968">
            <v>2</v>
          </cell>
        </row>
        <row r="975">
          <cell r="K975">
            <v>2</v>
          </cell>
          <cell r="BP975">
            <v>3</v>
          </cell>
        </row>
        <row r="1026">
          <cell r="H1026">
            <v>1</v>
          </cell>
        </row>
        <row r="1029">
          <cell r="F1029">
            <v>2</v>
          </cell>
          <cell r="H1029">
            <v>1</v>
          </cell>
          <cell r="W1029">
            <v>3</v>
          </cell>
          <cell r="AS1029">
            <v>5</v>
          </cell>
        </row>
        <row r="1041">
          <cell r="CM1041">
            <v>7</v>
          </cell>
          <cell r="CQ1041">
            <v>1</v>
          </cell>
        </row>
        <row r="1069">
          <cell r="CP1069">
            <v>1</v>
          </cell>
        </row>
        <row r="1076">
          <cell r="K1076">
            <v>2</v>
          </cell>
          <cell r="BP1076">
            <v>5</v>
          </cell>
        </row>
        <row r="1130">
          <cell r="F1130">
            <v>2</v>
          </cell>
          <cell r="H1130">
            <v>1</v>
          </cell>
          <cell r="W1130">
            <v>1</v>
          </cell>
          <cell r="AS1130">
            <v>3</v>
          </cell>
        </row>
        <row r="1142">
          <cell r="CM1142">
            <v>2</v>
          </cell>
          <cell r="CQ1142">
            <v>1</v>
          </cell>
        </row>
        <row r="1177">
          <cell r="BP1177">
            <v>6</v>
          </cell>
        </row>
        <row r="1228">
          <cell r="F1228">
            <v>0</v>
          </cell>
          <cell r="H1228">
            <v>1</v>
          </cell>
          <cell r="J1228">
            <v>0</v>
          </cell>
          <cell r="L1228">
            <v>0</v>
          </cell>
          <cell r="M1228">
            <v>0</v>
          </cell>
        </row>
        <row r="1231">
          <cell r="F1231">
            <v>5</v>
          </cell>
          <cell r="H1231">
            <v>3</v>
          </cell>
          <cell r="J1231">
            <v>0</v>
          </cell>
          <cell r="L1231">
            <v>0</v>
          </cell>
          <cell r="M1231">
            <v>0</v>
          </cell>
          <cell r="W1231">
            <v>6</v>
          </cell>
          <cell r="AS1231">
            <v>10</v>
          </cell>
        </row>
        <row r="1243">
          <cell r="CM1243">
            <v>12</v>
          </cell>
          <cell r="CN1243">
            <v>0</v>
          </cell>
          <cell r="CQ1243">
            <v>3</v>
          </cell>
        </row>
        <row r="1271">
          <cell r="CP1271">
            <v>3</v>
          </cell>
        </row>
        <row r="1278">
          <cell r="K1278">
            <v>4</v>
          </cell>
          <cell r="BP1278">
            <v>14</v>
          </cell>
        </row>
        <row r="1632">
          <cell r="F1632">
            <v>0</v>
          </cell>
          <cell r="H1632">
            <v>0</v>
          </cell>
          <cell r="J1632">
            <v>0</v>
          </cell>
          <cell r="L1632">
            <v>0</v>
          </cell>
          <cell r="M1632">
            <v>0</v>
          </cell>
        </row>
        <row r="1635">
          <cell r="F1635">
            <v>0</v>
          </cell>
          <cell r="H1635">
            <v>0</v>
          </cell>
          <cell r="J1635">
            <v>0</v>
          </cell>
          <cell r="L1635">
            <v>0</v>
          </cell>
          <cell r="M1635">
            <v>0</v>
          </cell>
          <cell r="W1635">
            <v>0</v>
          </cell>
          <cell r="AS1635">
            <v>0</v>
          </cell>
        </row>
        <row r="1647">
          <cell r="CM1647">
            <v>0</v>
          </cell>
          <cell r="CN1647">
            <v>0</v>
          </cell>
          <cell r="CQ1647">
            <v>0</v>
          </cell>
        </row>
        <row r="1675">
          <cell r="CP1675">
            <v>0</v>
          </cell>
        </row>
        <row r="1682">
          <cell r="K1682">
            <v>0</v>
          </cell>
          <cell r="BP1682">
            <v>0</v>
          </cell>
        </row>
        <row r="1733">
          <cell r="F1733">
            <v>0</v>
          </cell>
          <cell r="H1733">
            <v>1</v>
          </cell>
          <cell r="M1733">
            <v>0</v>
          </cell>
        </row>
        <row r="1736">
          <cell r="F1736">
            <v>5</v>
          </cell>
          <cell r="H1736">
            <v>3</v>
          </cell>
          <cell r="M1736">
            <v>0</v>
          </cell>
          <cell r="W1736">
            <v>6</v>
          </cell>
          <cell r="AS1736">
            <v>10</v>
          </cell>
        </row>
        <row r="1748">
          <cell r="CM1748">
            <v>12</v>
          </cell>
          <cell r="CN1748">
            <v>0</v>
          </cell>
          <cell r="CQ1748">
            <v>3</v>
          </cell>
        </row>
        <row r="1776">
          <cell r="CP1776">
            <v>3</v>
          </cell>
        </row>
        <row r="1783">
          <cell r="K1783">
            <v>4</v>
          </cell>
          <cell r="BP1783">
            <v>14</v>
          </cell>
        </row>
      </sheetData>
      <sheetData sheetId="3">
        <row r="16">
          <cell r="F16">
            <v>1</v>
          </cell>
        </row>
        <row r="19">
          <cell r="F19">
            <v>1</v>
          </cell>
          <cell r="H19">
            <v>1</v>
          </cell>
          <cell r="AS19">
            <v>2</v>
          </cell>
        </row>
        <row r="31">
          <cell r="CM31">
            <v>2</v>
          </cell>
          <cell r="CQ31">
            <v>1</v>
          </cell>
        </row>
        <row r="66">
          <cell r="K66">
            <v>3</v>
          </cell>
        </row>
        <row r="120">
          <cell r="H120">
            <v>1</v>
          </cell>
          <cell r="AS120">
            <v>1</v>
          </cell>
        </row>
        <row r="132">
          <cell r="CM132">
            <v>1</v>
          </cell>
        </row>
        <row r="167">
          <cell r="BP167">
            <v>1</v>
          </cell>
        </row>
        <row r="233">
          <cell r="CM233">
            <v>1</v>
          </cell>
        </row>
        <row r="319">
          <cell r="F319">
            <v>1</v>
          </cell>
          <cell r="H319">
            <v>0</v>
          </cell>
          <cell r="J319">
            <v>0</v>
          </cell>
          <cell r="L319">
            <v>0</v>
          </cell>
          <cell r="M319">
            <v>0</v>
          </cell>
        </row>
        <row r="322">
          <cell r="F322">
            <v>1</v>
          </cell>
          <cell r="H322">
            <v>2</v>
          </cell>
          <cell r="J322">
            <v>0</v>
          </cell>
          <cell r="L322">
            <v>0</v>
          </cell>
          <cell r="M322">
            <v>0</v>
          </cell>
          <cell r="W322">
            <v>0</v>
          </cell>
          <cell r="AS322">
            <v>3</v>
          </cell>
        </row>
        <row r="334">
          <cell r="CM334">
            <v>4</v>
          </cell>
          <cell r="CN334">
            <v>0</v>
          </cell>
          <cell r="CQ334">
            <v>1</v>
          </cell>
        </row>
        <row r="362">
          <cell r="CP362">
            <v>0</v>
          </cell>
        </row>
        <row r="369">
          <cell r="K369">
            <v>3</v>
          </cell>
          <cell r="BP369">
            <v>1</v>
          </cell>
        </row>
        <row r="423">
          <cell r="M423">
            <v>1</v>
          </cell>
          <cell r="W423">
            <v>1</v>
          </cell>
          <cell r="AS423">
            <v>1</v>
          </cell>
        </row>
        <row r="435">
          <cell r="CM435">
            <v>3</v>
          </cell>
        </row>
        <row r="524">
          <cell r="W524">
            <v>1</v>
          </cell>
        </row>
        <row r="625">
          <cell r="F625">
            <v>2</v>
          </cell>
          <cell r="W625">
            <v>3</v>
          </cell>
          <cell r="AS625">
            <v>2</v>
          </cell>
        </row>
        <row r="665">
          <cell r="CP665">
            <v>4</v>
          </cell>
        </row>
        <row r="672">
          <cell r="BP672">
            <v>2</v>
          </cell>
        </row>
        <row r="723">
          <cell r="F723">
            <v>0</v>
          </cell>
          <cell r="H723">
            <v>0</v>
          </cell>
          <cell r="J723">
            <v>0</v>
          </cell>
          <cell r="L723">
            <v>0</v>
          </cell>
          <cell r="M723">
            <v>0</v>
          </cell>
        </row>
        <row r="726">
          <cell r="F726">
            <v>2</v>
          </cell>
          <cell r="H726">
            <v>0</v>
          </cell>
          <cell r="J726">
            <v>0</v>
          </cell>
          <cell r="L726">
            <v>0</v>
          </cell>
          <cell r="M726">
            <v>1</v>
          </cell>
          <cell r="W726">
            <v>5</v>
          </cell>
          <cell r="AS726">
            <v>3</v>
          </cell>
        </row>
        <row r="738">
          <cell r="CM738">
            <v>3</v>
          </cell>
          <cell r="CN738">
            <v>0</v>
          </cell>
          <cell r="CQ738">
            <v>0</v>
          </cell>
        </row>
        <row r="766">
          <cell r="CP766">
            <v>4</v>
          </cell>
        </row>
        <row r="773">
          <cell r="K773">
            <v>0</v>
          </cell>
          <cell r="BP773">
            <v>2</v>
          </cell>
        </row>
        <row r="824">
          <cell r="F824">
            <v>1</v>
          </cell>
          <cell r="H824">
            <v>0</v>
          </cell>
          <cell r="M824">
            <v>0</v>
          </cell>
        </row>
        <row r="827">
          <cell r="F827">
            <v>3</v>
          </cell>
          <cell r="H827">
            <v>2</v>
          </cell>
          <cell r="M827">
            <v>1</v>
          </cell>
          <cell r="W827">
            <v>5</v>
          </cell>
          <cell r="AS827">
            <v>6</v>
          </cell>
        </row>
        <row r="839">
          <cell r="CM839">
            <v>7</v>
          </cell>
          <cell r="CN839">
            <v>0</v>
          </cell>
          <cell r="CQ839">
            <v>1</v>
          </cell>
        </row>
        <row r="867">
          <cell r="CP867">
            <v>4</v>
          </cell>
        </row>
        <row r="874">
          <cell r="K874">
            <v>3</v>
          </cell>
          <cell r="BP874">
            <v>3</v>
          </cell>
        </row>
        <row r="940">
          <cell r="CM940">
            <v>2</v>
          </cell>
        </row>
        <row r="968">
          <cell r="CP968">
            <v>2</v>
          </cell>
        </row>
        <row r="975">
          <cell r="K975">
            <v>1</v>
          </cell>
          <cell r="BP975">
            <v>1</v>
          </cell>
        </row>
        <row r="1029">
          <cell r="H1029">
            <v>1</v>
          </cell>
          <cell r="AS1029">
            <v>1</v>
          </cell>
        </row>
        <row r="1041">
          <cell r="CM1041">
            <v>1</v>
          </cell>
          <cell r="CQ1041">
            <v>3</v>
          </cell>
        </row>
        <row r="1069">
          <cell r="CP1069">
            <v>3</v>
          </cell>
        </row>
        <row r="1076">
          <cell r="BP1076">
            <v>1</v>
          </cell>
        </row>
        <row r="1142">
          <cell r="CM1142">
            <v>2</v>
          </cell>
        </row>
        <row r="1228">
          <cell r="F1228">
            <v>0</v>
          </cell>
          <cell r="H1228">
            <v>0</v>
          </cell>
          <cell r="J1228">
            <v>0</v>
          </cell>
          <cell r="L1228">
            <v>0</v>
          </cell>
          <cell r="M1228">
            <v>0</v>
          </cell>
        </row>
        <row r="1231">
          <cell r="F1231">
            <v>0</v>
          </cell>
          <cell r="H1231">
            <v>1</v>
          </cell>
          <cell r="J1231">
            <v>0</v>
          </cell>
          <cell r="L1231">
            <v>0</v>
          </cell>
          <cell r="M1231">
            <v>0</v>
          </cell>
          <cell r="W1231">
            <v>0</v>
          </cell>
          <cell r="AS1231">
            <v>1</v>
          </cell>
        </row>
        <row r="1243">
          <cell r="CM1243">
            <v>5</v>
          </cell>
          <cell r="CN1243">
            <v>0</v>
          </cell>
          <cell r="CQ1243">
            <v>3</v>
          </cell>
        </row>
        <row r="1271">
          <cell r="CP1271">
            <v>5</v>
          </cell>
        </row>
        <row r="1278">
          <cell r="K1278">
            <v>1</v>
          </cell>
          <cell r="BP1278">
            <v>2</v>
          </cell>
        </row>
        <row r="1632">
          <cell r="F1632">
            <v>0</v>
          </cell>
          <cell r="H1632">
            <v>0</v>
          </cell>
          <cell r="J1632">
            <v>0</v>
          </cell>
          <cell r="L1632">
            <v>0</v>
          </cell>
          <cell r="M1632">
            <v>0</v>
          </cell>
        </row>
        <row r="1635">
          <cell r="F1635">
            <v>0</v>
          </cell>
          <cell r="H1635">
            <v>0</v>
          </cell>
          <cell r="J1635">
            <v>0</v>
          </cell>
          <cell r="L1635">
            <v>0</v>
          </cell>
          <cell r="M1635">
            <v>0</v>
          </cell>
          <cell r="W1635">
            <v>0</v>
          </cell>
          <cell r="AS1635">
            <v>0</v>
          </cell>
        </row>
        <row r="1647">
          <cell r="CM1647">
            <v>0</v>
          </cell>
          <cell r="CN1647">
            <v>0</v>
          </cell>
          <cell r="CQ1647">
            <v>0</v>
          </cell>
        </row>
        <row r="1675">
          <cell r="CP1675">
            <v>0</v>
          </cell>
        </row>
        <row r="1682">
          <cell r="K1682">
            <v>0</v>
          </cell>
          <cell r="BP1682">
            <v>0</v>
          </cell>
        </row>
        <row r="1733">
          <cell r="F1733">
            <v>0</v>
          </cell>
          <cell r="H1733">
            <v>0</v>
          </cell>
          <cell r="M1733">
            <v>0</v>
          </cell>
        </row>
        <row r="1736">
          <cell r="F1736">
            <v>0</v>
          </cell>
          <cell r="H1736">
            <v>1</v>
          </cell>
          <cell r="M1736">
            <v>0</v>
          </cell>
          <cell r="W1736">
            <v>0</v>
          </cell>
          <cell r="AS1736">
            <v>1</v>
          </cell>
        </row>
        <row r="1748">
          <cell r="CM1748">
            <v>5</v>
          </cell>
          <cell r="CN1748">
            <v>0</v>
          </cell>
          <cell r="CQ1748">
            <v>3</v>
          </cell>
        </row>
        <row r="1776">
          <cell r="CP1776">
            <v>5</v>
          </cell>
        </row>
        <row r="1783">
          <cell r="K1783">
            <v>1</v>
          </cell>
          <cell r="BP1783">
            <v>2</v>
          </cell>
        </row>
      </sheetData>
      <sheetData sheetId="4">
        <row r="19">
          <cell r="W19">
            <v>2</v>
          </cell>
        </row>
        <row r="31">
          <cell r="CQ31">
            <v>2</v>
          </cell>
        </row>
        <row r="59">
          <cell r="CP59">
            <v>3</v>
          </cell>
        </row>
        <row r="66">
          <cell r="BP66">
            <v>1</v>
          </cell>
        </row>
        <row r="120">
          <cell r="F120">
            <v>3</v>
          </cell>
          <cell r="H120">
            <v>1</v>
          </cell>
          <cell r="W120">
            <v>2</v>
          </cell>
          <cell r="AS120">
            <v>4</v>
          </cell>
        </row>
        <row r="132">
          <cell r="CQ132">
            <v>4</v>
          </cell>
        </row>
        <row r="160">
          <cell r="CP160">
            <v>4</v>
          </cell>
        </row>
        <row r="167">
          <cell r="K167">
            <v>2</v>
          </cell>
          <cell r="BP167">
            <v>1</v>
          </cell>
        </row>
        <row r="221">
          <cell r="F221">
            <v>1</v>
          </cell>
          <cell r="AS221">
            <v>1</v>
          </cell>
        </row>
        <row r="233">
          <cell r="CQ233">
            <v>1</v>
          </cell>
        </row>
        <row r="261">
          <cell r="CP261">
            <v>1</v>
          </cell>
        </row>
        <row r="268">
          <cell r="K268">
            <v>1</v>
          </cell>
        </row>
        <row r="319">
          <cell r="F319">
            <v>0</v>
          </cell>
          <cell r="H319">
            <v>0</v>
          </cell>
          <cell r="J319">
            <v>0</v>
          </cell>
          <cell r="L319">
            <v>0</v>
          </cell>
          <cell r="M319">
            <v>0</v>
          </cell>
        </row>
        <row r="322">
          <cell r="F322">
            <v>4</v>
          </cell>
          <cell r="H322">
            <v>1</v>
          </cell>
          <cell r="J322">
            <v>0</v>
          </cell>
          <cell r="L322">
            <v>0</v>
          </cell>
          <cell r="M322">
            <v>0</v>
          </cell>
          <cell r="W322">
            <v>4</v>
          </cell>
          <cell r="AS322">
            <v>5</v>
          </cell>
        </row>
        <row r="334">
          <cell r="CM334">
            <v>0</v>
          </cell>
          <cell r="CN334">
            <v>0</v>
          </cell>
          <cell r="CQ334">
            <v>7</v>
          </cell>
        </row>
        <row r="362">
          <cell r="CP362">
            <v>8</v>
          </cell>
        </row>
        <row r="369">
          <cell r="K369">
            <v>3</v>
          </cell>
          <cell r="BP369">
            <v>2</v>
          </cell>
        </row>
        <row r="423">
          <cell r="F423">
            <v>1</v>
          </cell>
        </row>
        <row r="435">
          <cell r="CM435">
            <v>4</v>
          </cell>
        </row>
        <row r="463">
          <cell r="CP463">
            <v>3</v>
          </cell>
        </row>
        <row r="470">
          <cell r="BP470">
            <v>2</v>
          </cell>
        </row>
        <row r="524">
          <cell r="F524">
            <v>3</v>
          </cell>
          <cell r="AS524">
            <v>3</v>
          </cell>
        </row>
        <row r="536">
          <cell r="CM536">
            <v>4</v>
          </cell>
        </row>
        <row r="564">
          <cell r="CP564">
            <v>4</v>
          </cell>
        </row>
        <row r="571">
          <cell r="BP571">
            <v>1</v>
          </cell>
        </row>
        <row r="625">
          <cell r="W625">
            <v>3</v>
          </cell>
        </row>
        <row r="665">
          <cell r="CP665">
            <v>3</v>
          </cell>
        </row>
        <row r="672">
          <cell r="K672">
            <v>1</v>
          </cell>
        </row>
        <row r="723">
          <cell r="F723">
            <v>0</v>
          </cell>
          <cell r="H723">
            <v>0</v>
          </cell>
          <cell r="J723">
            <v>0</v>
          </cell>
          <cell r="L723">
            <v>0</v>
          </cell>
          <cell r="M723">
            <v>0</v>
          </cell>
        </row>
        <row r="726">
          <cell r="F726">
            <v>4</v>
          </cell>
          <cell r="H726">
            <v>0</v>
          </cell>
          <cell r="J726">
            <v>0</v>
          </cell>
          <cell r="L726">
            <v>0</v>
          </cell>
          <cell r="M726">
            <v>0</v>
          </cell>
          <cell r="W726">
            <v>3</v>
          </cell>
          <cell r="AS726">
            <v>3</v>
          </cell>
        </row>
        <row r="738">
          <cell r="CM738">
            <v>8</v>
          </cell>
          <cell r="CN738">
            <v>0</v>
          </cell>
          <cell r="CQ738">
            <v>0</v>
          </cell>
        </row>
        <row r="766">
          <cell r="CP766">
            <v>10</v>
          </cell>
        </row>
        <row r="773">
          <cell r="K773">
            <v>1</v>
          </cell>
          <cell r="BP773">
            <v>3</v>
          </cell>
        </row>
        <row r="824">
          <cell r="F824">
            <v>0</v>
          </cell>
          <cell r="H824">
            <v>0</v>
          </cell>
          <cell r="M824">
            <v>0</v>
          </cell>
        </row>
        <row r="827">
          <cell r="F827">
            <v>8</v>
          </cell>
          <cell r="H827">
            <v>1</v>
          </cell>
          <cell r="M827">
            <v>0</v>
          </cell>
          <cell r="W827">
            <v>7</v>
          </cell>
          <cell r="AS827">
            <v>8</v>
          </cell>
        </row>
        <row r="839">
          <cell r="CM839">
            <v>8</v>
          </cell>
          <cell r="CN839">
            <v>0</v>
          </cell>
          <cell r="CQ839">
            <v>7</v>
          </cell>
        </row>
        <row r="867">
          <cell r="CP867">
            <v>18</v>
          </cell>
        </row>
        <row r="874">
          <cell r="K874">
            <v>4</v>
          </cell>
          <cell r="BP874">
            <v>5</v>
          </cell>
        </row>
        <row r="928">
          <cell r="F928">
            <v>1</v>
          </cell>
          <cell r="W928">
            <v>1</v>
          </cell>
          <cell r="AS928">
            <v>1</v>
          </cell>
        </row>
        <row r="940">
          <cell r="CM940">
            <v>2</v>
          </cell>
          <cell r="CQ940">
            <v>1</v>
          </cell>
        </row>
        <row r="968">
          <cell r="CP968">
            <v>5</v>
          </cell>
        </row>
        <row r="975">
          <cell r="K975">
            <v>2</v>
          </cell>
          <cell r="BP975">
            <v>1</v>
          </cell>
        </row>
        <row r="1029">
          <cell r="F1029">
            <v>1</v>
          </cell>
          <cell r="W1029">
            <v>1</v>
          </cell>
          <cell r="AS1029">
            <v>3</v>
          </cell>
        </row>
        <row r="1041">
          <cell r="AW1041">
            <v>1</v>
          </cell>
          <cell r="CM1041">
            <v>3</v>
          </cell>
          <cell r="CQ1041">
            <v>4</v>
          </cell>
        </row>
        <row r="1069">
          <cell r="CP1069">
            <v>6</v>
          </cell>
        </row>
        <row r="1076">
          <cell r="K1076">
            <v>1</v>
          </cell>
          <cell r="BP1076">
            <v>1</v>
          </cell>
        </row>
        <row r="1130">
          <cell r="W1130">
            <v>1</v>
          </cell>
        </row>
        <row r="1142">
          <cell r="AW1142">
            <v>1</v>
          </cell>
          <cell r="CM1142">
            <v>3</v>
          </cell>
        </row>
        <row r="1170">
          <cell r="CP1170">
            <v>9</v>
          </cell>
        </row>
        <row r="1177">
          <cell r="K1177">
            <v>2</v>
          </cell>
          <cell r="BP1177">
            <v>1</v>
          </cell>
        </row>
        <row r="1228">
          <cell r="F1228">
            <v>0</v>
          </cell>
          <cell r="H1228">
            <v>0</v>
          </cell>
          <cell r="J1228">
            <v>0</v>
          </cell>
          <cell r="L1228">
            <v>0</v>
          </cell>
          <cell r="M1228">
            <v>0</v>
          </cell>
        </row>
        <row r="1231">
          <cell r="F1231">
            <v>2</v>
          </cell>
          <cell r="H1231">
            <v>0</v>
          </cell>
          <cell r="J1231">
            <v>0</v>
          </cell>
          <cell r="L1231">
            <v>0</v>
          </cell>
          <cell r="M1231">
            <v>0</v>
          </cell>
          <cell r="W1231">
            <v>3</v>
          </cell>
          <cell r="AS1231">
            <v>4</v>
          </cell>
        </row>
        <row r="1243">
          <cell r="CM1243">
            <v>8</v>
          </cell>
          <cell r="CN1243">
            <v>0</v>
          </cell>
          <cell r="CQ1243">
            <v>5</v>
          </cell>
        </row>
        <row r="1271">
          <cell r="CP1271">
            <v>20</v>
          </cell>
        </row>
        <row r="1278">
          <cell r="K1278">
            <v>5</v>
          </cell>
          <cell r="BP1278">
            <v>3</v>
          </cell>
        </row>
        <row r="1632">
          <cell r="F1632">
            <v>0</v>
          </cell>
          <cell r="H1632">
            <v>0</v>
          </cell>
          <cell r="J1632">
            <v>0</v>
          </cell>
          <cell r="L1632">
            <v>0</v>
          </cell>
          <cell r="M1632">
            <v>0</v>
          </cell>
        </row>
        <row r="1635">
          <cell r="F1635">
            <v>0</v>
          </cell>
          <cell r="H1635">
            <v>0</v>
          </cell>
          <cell r="J1635">
            <v>0</v>
          </cell>
          <cell r="L1635">
            <v>0</v>
          </cell>
          <cell r="M1635">
            <v>0</v>
          </cell>
          <cell r="W1635">
            <v>0</v>
          </cell>
          <cell r="AS1635">
            <v>0</v>
          </cell>
        </row>
        <row r="1647">
          <cell r="CM1647">
            <v>0</v>
          </cell>
          <cell r="CN1647">
            <v>0</v>
          </cell>
          <cell r="CQ1647">
            <v>0</v>
          </cell>
        </row>
        <row r="1675">
          <cell r="CP1675">
            <v>0</v>
          </cell>
        </row>
        <row r="1682">
          <cell r="K1682">
            <v>0</v>
          </cell>
          <cell r="BP1682">
            <v>0</v>
          </cell>
        </row>
        <row r="1733">
          <cell r="F1733">
            <v>0</v>
          </cell>
          <cell r="H1733">
            <v>0</v>
          </cell>
          <cell r="M1733">
            <v>0</v>
          </cell>
        </row>
        <row r="1736">
          <cell r="F1736">
            <v>2</v>
          </cell>
          <cell r="H1736">
            <v>0</v>
          </cell>
          <cell r="M1736">
            <v>0</v>
          </cell>
          <cell r="W1736">
            <v>3</v>
          </cell>
          <cell r="AS1736">
            <v>4</v>
          </cell>
        </row>
        <row r="1748">
          <cell r="CM1748">
            <v>8</v>
          </cell>
          <cell r="CN1748">
            <v>0</v>
          </cell>
          <cell r="CQ1748">
            <v>5</v>
          </cell>
        </row>
        <row r="1776">
          <cell r="CP1776">
            <v>20</v>
          </cell>
        </row>
        <row r="1783">
          <cell r="K1783">
            <v>5</v>
          </cell>
          <cell r="BP1783">
            <v>3</v>
          </cell>
        </row>
      </sheetData>
      <sheetData sheetId="5">
        <row r="16">
          <cell r="H16">
            <v>1</v>
          </cell>
        </row>
        <row r="19">
          <cell r="F19">
            <v>3</v>
          </cell>
          <cell r="H19">
            <v>4</v>
          </cell>
          <cell r="W19">
            <v>7</v>
          </cell>
          <cell r="AS19">
            <v>7</v>
          </cell>
        </row>
        <row r="31">
          <cell r="CM31">
            <v>2</v>
          </cell>
        </row>
        <row r="59">
          <cell r="CP59">
            <v>1</v>
          </cell>
        </row>
        <row r="66">
          <cell r="K66">
            <v>5</v>
          </cell>
          <cell r="BP66">
            <v>5</v>
          </cell>
        </row>
        <row r="117">
          <cell r="F117">
            <v>1</v>
          </cell>
        </row>
        <row r="120">
          <cell r="F120">
            <v>1</v>
          </cell>
          <cell r="H120">
            <v>3</v>
          </cell>
          <cell r="W120">
            <v>6</v>
          </cell>
          <cell r="AS120">
            <v>4</v>
          </cell>
        </row>
        <row r="132">
          <cell r="AW132">
            <v>1</v>
          </cell>
        </row>
        <row r="160">
          <cell r="CP160">
            <v>12</v>
          </cell>
        </row>
        <row r="167">
          <cell r="K167">
            <v>5</v>
          </cell>
          <cell r="BP167">
            <v>4</v>
          </cell>
        </row>
        <row r="221">
          <cell r="F221">
            <v>2</v>
          </cell>
          <cell r="H221">
            <v>2</v>
          </cell>
          <cell r="W221">
            <v>1</v>
          </cell>
          <cell r="AS221">
            <v>4</v>
          </cell>
        </row>
        <row r="261">
          <cell r="CP261">
            <v>7</v>
          </cell>
        </row>
        <row r="268">
          <cell r="K268">
            <v>5</v>
          </cell>
          <cell r="BP268">
            <v>3</v>
          </cell>
        </row>
        <row r="319">
          <cell r="F319">
            <v>1</v>
          </cell>
          <cell r="H319">
            <v>1</v>
          </cell>
          <cell r="J319">
            <v>0</v>
          </cell>
          <cell r="L319">
            <v>0</v>
          </cell>
          <cell r="M319">
            <v>0</v>
          </cell>
        </row>
        <row r="322">
          <cell r="F322">
            <v>6</v>
          </cell>
          <cell r="H322">
            <v>9</v>
          </cell>
          <cell r="J322">
            <v>0</v>
          </cell>
          <cell r="L322">
            <v>0</v>
          </cell>
          <cell r="M322">
            <v>0</v>
          </cell>
          <cell r="W322">
            <v>14</v>
          </cell>
          <cell r="AS322">
            <v>15</v>
          </cell>
        </row>
        <row r="334">
          <cell r="CM334">
            <v>2</v>
          </cell>
          <cell r="CN334">
            <v>0</v>
          </cell>
          <cell r="CQ334">
            <v>0</v>
          </cell>
        </row>
        <row r="362">
          <cell r="CP362">
            <v>20</v>
          </cell>
        </row>
        <row r="369">
          <cell r="K369">
            <v>15</v>
          </cell>
          <cell r="BP369">
            <v>12</v>
          </cell>
        </row>
        <row r="423">
          <cell r="F423">
            <v>3</v>
          </cell>
          <cell r="H423">
            <v>2</v>
          </cell>
          <cell r="W423">
            <v>7</v>
          </cell>
          <cell r="AS423">
            <v>6</v>
          </cell>
        </row>
        <row r="435">
          <cell r="CM435">
            <v>5</v>
          </cell>
          <cell r="CQ435">
            <v>3</v>
          </cell>
        </row>
        <row r="463">
          <cell r="CP463">
            <v>2</v>
          </cell>
        </row>
        <row r="470">
          <cell r="K470">
            <v>8</v>
          </cell>
          <cell r="BP470">
            <v>5</v>
          </cell>
        </row>
        <row r="521">
          <cell r="H521">
            <v>1</v>
          </cell>
        </row>
        <row r="524">
          <cell r="H524">
            <v>1</v>
          </cell>
          <cell r="W524">
            <v>1</v>
          </cell>
          <cell r="AS524">
            <v>1</v>
          </cell>
        </row>
        <row r="536">
          <cell r="CM536">
            <v>1</v>
          </cell>
        </row>
        <row r="564">
          <cell r="CP564">
            <v>6</v>
          </cell>
        </row>
        <row r="571">
          <cell r="K571">
            <v>3</v>
          </cell>
          <cell r="BP571">
            <v>2</v>
          </cell>
        </row>
        <row r="625">
          <cell r="F625">
            <v>3</v>
          </cell>
          <cell r="H625">
            <v>1</v>
          </cell>
          <cell r="W625">
            <v>6</v>
          </cell>
          <cell r="AS625">
            <v>4</v>
          </cell>
        </row>
        <row r="637">
          <cell r="CM637">
            <v>6</v>
          </cell>
          <cell r="CQ637">
            <v>5</v>
          </cell>
        </row>
        <row r="665">
          <cell r="CP665">
            <v>3</v>
          </cell>
        </row>
        <row r="672">
          <cell r="K672">
            <v>3</v>
          </cell>
          <cell r="BP672">
            <v>5</v>
          </cell>
        </row>
        <row r="723">
          <cell r="F723">
            <v>0</v>
          </cell>
          <cell r="H723">
            <v>1</v>
          </cell>
          <cell r="J723">
            <v>0</v>
          </cell>
          <cell r="L723">
            <v>0</v>
          </cell>
          <cell r="M723">
            <v>0</v>
          </cell>
        </row>
        <row r="726">
          <cell r="F726">
            <v>6</v>
          </cell>
          <cell r="H726">
            <v>4</v>
          </cell>
          <cell r="J726">
            <v>0</v>
          </cell>
          <cell r="L726">
            <v>0</v>
          </cell>
          <cell r="M726">
            <v>0</v>
          </cell>
          <cell r="W726">
            <v>14</v>
          </cell>
          <cell r="AS726">
            <v>11</v>
          </cell>
        </row>
        <row r="738">
          <cell r="CM738">
            <v>12</v>
          </cell>
          <cell r="CN738">
            <v>0</v>
          </cell>
          <cell r="CQ738">
            <v>8</v>
          </cell>
        </row>
        <row r="766">
          <cell r="CP766">
            <v>11</v>
          </cell>
        </row>
        <row r="773">
          <cell r="K773">
            <v>14</v>
          </cell>
          <cell r="BP773">
            <v>12</v>
          </cell>
        </row>
        <row r="824">
          <cell r="F824">
            <v>1</v>
          </cell>
          <cell r="H824">
            <v>2</v>
          </cell>
          <cell r="M824">
            <v>0</v>
          </cell>
        </row>
        <row r="827">
          <cell r="F827">
            <v>12</v>
          </cell>
          <cell r="H827">
            <v>13</v>
          </cell>
          <cell r="M827">
            <v>0</v>
          </cell>
          <cell r="W827">
            <v>28</v>
          </cell>
          <cell r="AS827">
            <v>26</v>
          </cell>
        </row>
        <row r="839">
          <cell r="CM839">
            <v>14</v>
          </cell>
          <cell r="CN839">
            <v>0</v>
          </cell>
          <cell r="CQ839">
            <v>8</v>
          </cell>
        </row>
        <row r="867">
          <cell r="CP867">
            <v>31</v>
          </cell>
        </row>
        <row r="874">
          <cell r="K874">
            <v>29</v>
          </cell>
          <cell r="BP874">
            <v>24</v>
          </cell>
        </row>
        <row r="928">
          <cell r="H928">
            <v>2</v>
          </cell>
          <cell r="W928">
            <v>3</v>
          </cell>
          <cell r="AS928">
            <v>2</v>
          </cell>
        </row>
        <row r="940">
          <cell r="CM940">
            <v>1</v>
          </cell>
          <cell r="CQ940">
            <v>4</v>
          </cell>
        </row>
        <row r="968">
          <cell r="CP968">
            <v>1</v>
          </cell>
        </row>
        <row r="975">
          <cell r="K975">
            <v>5</v>
          </cell>
          <cell r="BP975">
            <v>1</v>
          </cell>
        </row>
        <row r="1029">
          <cell r="F1029">
            <v>2</v>
          </cell>
          <cell r="H1029">
            <v>2</v>
          </cell>
          <cell r="W1029">
            <v>6</v>
          </cell>
          <cell r="AS1029">
            <v>4</v>
          </cell>
        </row>
        <row r="1041">
          <cell r="CM1041">
            <v>2</v>
          </cell>
          <cell r="CQ1041">
            <v>4</v>
          </cell>
        </row>
        <row r="1069">
          <cell r="CP1069">
            <v>13</v>
          </cell>
        </row>
        <row r="1076">
          <cell r="K1076">
            <v>8</v>
          </cell>
          <cell r="BP1076">
            <v>3</v>
          </cell>
        </row>
        <row r="1130">
          <cell r="F1130">
            <v>1</v>
          </cell>
          <cell r="W1130">
            <v>5</v>
          </cell>
          <cell r="AS1130">
            <v>1</v>
          </cell>
        </row>
        <row r="1142">
          <cell r="CM1142">
            <v>3</v>
          </cell>
          <cell r="CQ1142">
            <v>2</v>
          </cell>
        </row>
        <row r="1170">
          <cell r="CP1170">
            <v>10</v>
          </cell>
        </row>
        <row r="1177">
          <cell r="K1177">
            <v>2</v>
          </cell>
          <cell r="BP1177">
            <v>3</v>
          </cell>
        </row>
        <row r="1228">
          <cell r="F1228">
            <v>0</v>
          </cell>
          <cell r="H1228">
            <v>0</v>
          </cell>
          <cell r="J1228">
            <v>0</v>
          </cell>
          <cell r="L1228">
            <v>0</v>
          </cell>
          <cell r="M1228">
            <v>0</v>
          </cell>
        </row>
        <row r="1231">
          <cell r="F1231">
            <v>3</v>
          </cell>
          <cell r="H1231">
            <v>4</v>
          </cell>
          <cell r="J1231">
            <v>0</v>
          </cell>
          <cell r="L1231">
            <v>0</v>
          </cell>
          <cell r="M1231">
            <v>0</v>
          </cell>
          <cell r="W1231">
            <v>14</v>
          </cell>
          <cell r="AS1231">
            <v>7</v>
          </cell>
        </row>
        <row r="1243">
          <cell r="CM1243">
            <v>6</v>
          </cell>
          <cell r="CN1243">
            <v>0</v>
          </cell>
          <cell r="CQ1243">
            <v>10</v>
          </cell>
        </row>
        <row r="1271">
          <cell r="CP1271">
            <v>24</v>
          </cell>
        </row>
        <row r="1278">
          <cell r="K1278">
            <v>15</v>
          </cell>
          <cell r="BP1278">
            <v>7</v>
          </cell>
        </row>
        <row r="1632">
          <cell r="F1632">
            <v>0</v>
          </cell>
          <cell r="H1632">
            <v>0</v>
          </cell>
          <cell r="J1632">
            <v>0</v>
          </cell>
          <cell r="L1632">
            <v>0</v>
          </cell>
          <cell r="M1632">
            <v>0</v>
          </cell>
        </row>
        <row r="1635">
          <cell r="F1635">
            <v>0</v>
          </cell>
          <cell r="H1635">
            <v>0</v>
          </cell>
          <cell r="J1635">
            <v>0</v>
          </cell>
          <cell r="L1635">
            <v>0</v>
          </cell>
          <cell r="M1635">
            <v>0</v>
          </cell>
          <cell r="W1635">
            <v>0</v>
          </cell>
          <cell r="AS1635">
            <v>0</v>
          </cell>
        </row>
        <row r="1647">
          <cell r="CM1647">
            <v>0</v>
          </cell>
          <cell r="CN1647">
            <v>0</v>
          </cell>
          <cell r="CQ1647">
            <v>0</v>
          </cell>
        </row>
        <row r="1675">
          <cell r="CP1675">
            <v>0</v>
          </cell>
        </row>
        <row r="1682">
          <cell r="K1682">
            <v>0</v>
          </cell>
          <cell r="BP1682">
            <v>0</v>
          </cell>
        </row>
        <row r="1733">
          <cell r="F1733">
            <v>0</v>
          </cell>
          <cell r="H1733">
            <v>0</v>
          </cell>
          <cell r="M1733">
            <v>0</v>
          </cell>
        </row>
        <row r="1736">
          <cell r="F1736">
            <v>3</v>
          </cell>
          <cell r="H1736">
            <v>4</v>
          </cell>
          <cell r="M1736">
            <v>0</v>
          </cell>
          <cell r="W1736">
            <v>14</v>
          </cell>
          <cell r="AS1736">
            <v>7</v>
          </cell>
        </row>
        <row r="1748">
          <cell r="CM1748">
            <v>6</v>
          </cell>
          <cell r="CN1748">
            <v>0</v>
          </cell>
          <cell r="CQ1748">
            <v>10</v>
          </cell>
        </row>
        <row r="1776">
          <cell r="CP1776">
            <v>24</v>
          </cell>
        </row>
        <row r="1783">
          <cell r="K1783">
            <v>15</v>
          </cell>
          <cell r="BP1783">
            <v>7</v>
          </cell>
        </row>
      </sheetData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 LA PAMPA"/>
      <sheetName val="PS EL CARMEN"/>
      <sheetName val="PS J.P.V. GUZMAN"/>
      <sheetName val="PS SOLIDARIDAD"/>
      <sheetName val="PS QUILCA"/>
      <sheetName val="PS LA PUNTA"/>
      <sheetName val="LA PAMPA"/>
      <sheetName val="PS J.P.V. Y GUZMAN"/>
    </sheetNames>
    <sheetDataSet>
      <sheetData sheetId="0">
        <row r="480">
          <cell r="K480">
            <v>6</v>
          </cell>
        </row>
        <row r="583">
          <cell r="K583">
            <v>4</v>
          </cell>
        </row>
      </sheetData>
      <sheetData sheetId="1">
        <row r="480">
          <cell r="K480">
            <v>2</v>
          </cell>
        </row>
        <row r="583">
          <cell r="K583"/>
        </row>
      </sheetData>
      <sheetData sheetId="2">
        <row r="480">
          <cell r="K480">
            <v>2</v>
          </cell>
        </row>
        <row r="583">
          <cell r="K583"/>
        </row>
      </sheetData>
      <sheetData sheetId="3">
        <row r="480">
          <cell r="K480">
            <v>2</v>
          </cell>
        </row>
        <row r="583">
          <cell r="K583">
            <v>5</v>
          </cell>
        </row>
      </sheetData>
      <sheetData sheetId="4">
        <row r="480">
          <cell r="K480">
            <v>3</v>
          </cell>
        </row>
        <row r="583">
          <cell r="K583"/>
        </row>
      </sheetData>
      <sheetData sheetId="5">
        <row r="480">
          <cell r="K480">
            <v>1</v>
          </cell>
        </row>
        <row r="583">
          <cell r="K583"/>
        </row>
      </sheetData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N GREGORIO"/>
      <sheetName val="H. EL MEDIO"/>
      <sheetName val="SONAY"/>
      <sheetName val="MICRORED"/>
    </sheetNames>
    <sheetDataSet>
      <sheetData sheetId="0">
        <row r="16"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</row>
        <row r="19">
          <cell r="F19">
            <v>1</v>
          </cell>
          <cell r="G19"/>
          <cell r="H19">
            <v>1</v>
          </cell>
          <cell r="I19"/>
          <cell r="J19"/>
          <cell r="K19"/>
          <cell r="L19"/>
          <cell r="M19"/>
          <cell r="W19">
            <v>3</v>
          </cell>
          <cell r="AS19">
            <v>1</v>
          </cell>
        </row>
        <row r="31">
          <cell r="AW31">
            <v>1</v>
          </cell>
          <cell r="AX31"/>
          <cell r="AY31"/>
          <cell r="AZ31"/>
          <cell r="BA31"/>
          <cell r="BB31"/>
          <cell r="BC31"/>
          <cell r="BD31"/>
          <cell r="BE31"/>
          <cell r="BF31"/>
          <cell r="BG31"/>
          <cell r="BH31"/>
          <cell r="BI31"/>
          <cell r="BJ31"/>
          <cell r="BK31"/>
          <cell r="BL31"/>
          <cell r="BM31"/>
          <cell r="BN31"/>
          <cell r="BO31"/>
          <cell r="CM31">
            <v>2</v>
          </cell>
          <cell r="CN31"/>
          <cell r="CO31"/>
          <cell r="CP31"/>
          <cell r="CQ31">
            <v>1</v>
          </cell>
        </row>
        <row r="59">
          <cell r="CP59"/>
        </row>
        <row r="66">
          <cell r="K66">
            <v>4</v>
          </cell>
          <cell r="BP66"/>
        </row>
        <row r="117">
          <cell r="F117"/>
          <cell r="G117"/>
          <cell r="H117"/>
          <cell r="I117"/>
          <cell r="J117"/>
          <cell r="K117"/>
          <cell r="L117"/>
          <cell r="M117"/>
          <cell r="N117"/>
          <cell r="O117"/>
          <cell r="P117"/>
          <cell r="Q117"/>
        </row>
        <row r="120">
          <cell r="F120"/>
          <cell r="G120"/>
          <cell r="H120"/>
          <cell r="I120"/>
          <cell r="J120"/>
          <cell r="K120"/>
          <cell r="L120"/>
          <cell r="M120"/>
          <cell r="W120">
            <v>1</v>
          </cell>
          <cell r="AS120"/>
        </row>
        <row r="132">
          <cell r="AW132"/>
          <cell r="AX132"/>
          <cell r="AY132"/>
          <cell r="AZ132"/>
          <cell r="BA132"/>
          <cell r="BB132"/>
          <cell r="BC132"/>
          <cell r="BD132"/>
          <cell r="BE132"/>
          <cell r="BF132"/>
          <cell r="BG132"/>
          <cell r="BH132"/>
          <cell r="BI132"/>
          <cell r="BJ132"/>
          <cell r="BK132"/>
          <cell r="BL132"/>
          <cell r="BM132"/>
          <cell r="BN132"/>
          <cell r="BO132"/>
          <cell r="CM132">
            <v>3</v>
          </cell>
          <cell r="CN132"/>
          <cell r="CO132"/>
          <cell r="CP132"/>
          <cell r="CQ132"/>
        </row>
        <row r="160">
          <cell r="CP160">
            <v>2</v>
          </cell>
        </row>
        <row r="167">
          <cell r="K167">
            <v>1</v>
          </cell>
          <cell r="BP167">
            <v>2</v>
          </cell>
        </row>
        <row r="218">
          <cell r="F218"/>
          <cell r="G218"/>
          <cell r="H218"/>
          <cell r="I218"/>
          <cell r="J218"/>
          <cell r="K218"/>
          <cell r="L218"/>
          <cell r="M218"/>
          <cell r="N218"/>
          <cell r="O218"/>
          <cell r="P218"/>
          <cell r="Q218"/>
        </row>
        <row r="221">
          <cell r="F221">
            <v>1</v>
          </cell>
          <cell r="G221"/>
          <cell r="H221"/>
          <cell r="I221"/>
          <cell r="J221"/>
          <cell r="K221"/>
          <cell r="L221"/>
          <cell r="M221"/>
          <cell r="W221">
            <v>5</v>
          </cell>
          <cell r="AS221"/>
        </row>
        <row r="233">
          <cell r="AW233"/>
          <cell r="AX233"/>
          <cell r="AY233"/>
          <cell r="AZ233"/>
          <cell r="BA233"/>
          <cell r="BB233"/>
          <cell r="BC233"/>
          <cell r="BD233"/>
          <cell r="BE233"/>
          <cell r="BF233"/>
          <cell r="BG233"/>
          <cell r="BH233"/>
          <cell r="BI233"/>
          <cell r="BJ233"/>
          <cell r="BK233"/>
          <cell r="BL233"/>
          <cell r="BM233"/>
          <cell r="BN233"/>
          <cell r="BO233"/>
          <cell r="CM233">
            <v>5</v>
          </cell>
          <cell r="CN233"/>
          <cell r="CO233"/>
          <cell r="CP233"/>
          <cell r="CQ233">
            <v>5</v>
          </cell>
        </row>
        <row r="261">
          <cell r="CP261"/>
        </row>
        <row r="268">
          <cell r="K268">
            <v>1</v>
          </cell>
          <cell r="BP268">
            <v>8</v>
          </cell>
        </row>
        <row r="319">
          <cell r="F319">
            <v>0</v>
          </cell>
          <cell r="G319"/>
          <cell r="H319">
            <v>0</v>
          </cell>
          <cell r="I319"/>
          <cell r="J319">
            <v>0</v>
          </cell>
          <cell r="K319"/>
          <cell r="L319">
            <v>0</v>
          </cell>
          <cell r="M319">
            <v>0</v>
          </cell>
          <cell r="N319"/>
          <cell r="O319"/>
          <cell r="P319"/>
          <cell r="Q319"/>
        </row>
        <row r="322">
          <cell r="F322">
            <v>2</v>
          </cell>
          <cell r="G322"/>
          <cell r="H322">
            <v>1</v>
          </cell>
          <cell r="I322"/>
          <cell r="J322">
            <v>0</v>
          </cell>
          <cell r="K322"/>
          <cell r="L322">
            <v>0</v>
          </cell>
          <cell r="M322">
            <v>0</v>
          </cell>
          <cell r="W322">
            <v>9</v>
          </cell>
          <cell r="AS322">
            <v>1</v>
          </cell>
        </row>
        <row r="334">
          <cell r="CM334">
            <v>10</v>
          </cell>
          <cell r="CN334">
            <v>0</v>
          </cell>
          <cell r="CO334"/>
          <cell r="CP334"/>
          <cell r="CQ334">
            <v>6</v>
          </cell>
        </row>
        <row r="362">
          <cell r="CP362">
            <v>2</v>
          </cell>
        </row>
        <row r="369">
          <cell r="K369">
            <v>6</v>
          </cell>
          <cell r="BP369">
            <v>10</v>
          </cell>
        </row>
        <row r="420">
          <cell r="F420"/>
          <cell r="G420"/>
          <cell r="H420"/>
          <cell r="I420"/>
          <cell r="J420"/>
          <cell r="K420"/>
          <cell r="L420"/>
          <cell r="M420"/>
          <cell r="N420"/>
          <cell r="O420"/>
          <cell r="P420"/>
          <cell r="Q420"/>
        </row>
        <row r="423">
          <cell r="F423">
            <v>3</v>
          </cell>
          <cell r="G423"/>
          <cell r="H423">
            <v>1</v>
          </cell>
          <cell r="I423"/>
          <cell r="J423"/>
          <cell r="K423"/>
          <cell r="L423"/>
          <cell r="M423"/>
          <cell r="W423">
            <v>2</v>
          </cell>
          <cell r="AS423">
            <v>3</v>
          </cell>
        </row>
        <row r="435">
          <cell r="AW435">
            <v>1</v>
          </cell>
          <cell r="AX435"/>
          <cell r="AY435"/>
          <cell r="AZ435"/>
          <cell r="BA435"/>
          <cell r="BB435">
            <v>1</v>
          </cell>
          <cell r="BC435"/>
          <cell r="BD435"/>
          <cell r="BE435"/>
          <cell r="BF435"/>
          <cell r="BG435"/>
          <cell r="BH435"/>
          <cell r="BI435"/>
          <cell r="BJ435"/>
          <cell r="BK435"/>
          <cell r="BL435"/>
          <cell r="BM435"/>
          <cell r="BN435"/>
          <cell r="BO435"/>
          <cell r="CM435">
            <v>2</v>
          </cell>
          <cell r="CN435"/>
          <cell r="CO435"/>
          <cell r="CP435"/>
          <cell r="CQ435">
            <v>5</v>
          </cell>
        </row>
        <row r="463">
          <cell r="CP463"/>
        </row>
        <row r="470">
          <cell r="K470">
            <v>3</v>
          </cell>
          <cell r="BP470">
            <v>3</v>
          </cell>
        </row>
        <row r="521">
          <cell r="F521"/>
          <cell r="G521"/>
          <cell r="H521"/>
          <cell r="I521"/>
          <cell r="J521"/>
          <cell r="K521"/>
          <cell r="L521"/>
          <cell r="M521"/>
          <cell r="N521"/>
          <cell r="O521"/>
          <cell r="P521"/>
          <cell r="Q521"/>
        </row>
        <row r="524">
          <cell r="F524">
            <v>3</v>
          </cell>
          <cell r="G524"/>
          <cell r="H524">
            <v>1</v>
          </cell>
          <cell r="I524"/>
          <cell r="J524"/>
          <cell r="K524"/>
          <cell r="L524"/>
          <cell r="M524"/>
          <cell r="W524">
            <v>4</v>
          </cell>
          <cell r="AS524">
            <v>2</v>
          </cell>
        </row>
        <row r="536">
          <cell r="AW536"/>
          <cell r="AX536"/>
          <cell r="AY536"/>
          <cell r="AZ536"/>
          <cell r="BA536"/>
          <cell r="BB536"/>
          <cell r="BC536"/>
          <cell r="BD536"/>
          <cell r="BE536"/>
          <cell r="BF536"/>
          <cell r="BG536"/>
          <cell r="BH536"/>
          <cell r="BI536"/>
          <cell r="BJ536"/>
          <cell r="BK536"/>
          <cell r="BL536"/>
          <cell r="BM536"/>
          <cell r="BN536"/>
          <cell r="BO536"/>
          <cell r="CM536">
            <v>6</v>
          </cell>
          <cell r="CN536"/>
          <cell r="CO536"/>
          <cell r="CP536"/>
          <cell r="CQ536">
            <v>4</v>
          </cell>
        </row>
        <row r="564">
          <cell r="CP564">
            <v>2</v>
          </cell>
        </row>
        <row r="571">
          <cell r="K571">
            <v>2</v>
          </cell>
          <cell r="BP571">
            <v>7</v>
          </cell>
        </row>
        <row r="622">
          <cell r="F622"/>
          <cell r="G622"/>
          <cell r="H622">
            <v>1</v>
          </cell>
          <cell r="I622"/>
          <cell r="J622"/>
          <cell r="K622"/>
          <cell r="L622"/>
          <cell r="M622"/>
          <cell r="N622"/>
          <cell r="O622"/>
          <cell r="P622"/>
          <cell r="Q622"/>
        </row>
        <row r="625">
          <cell r="F625">
            <v>2</v>
          </cell>
          <cell r="G625"/>
          <cell r="H625">
            <v>2</v>
          </cell>
          <cell r="I625"/>
          <cell r="J625"/>
          <cell r="K625"/>
          <cell r="L625"/>
          <cell r="M625"/>
          <cell r="W625">
            <v>3</v>
          </cell>
          <cell r="AS625">
            <v>3</v>
          </cell>
        </row>
        <row r="637">
          <cell r="AW637"/>
          <cell r="AX637"/>
          <cell r="AY637"/>
          <cell r="AZ637"/>
          <cell r="BA637"/>
          <cell r="BB637"/>
          <cell r="BC637"/>
          <cell r="BD637"/>
          <cell r="BE637"/>
          <cell r="BF637"/>
          <cell r="BG637"/>
          <cell r="BH637"/>
          <cell r="BI637"/>
          <cell r="BJ637"/>
          <cell r="BK637"/>
          <cell r="BL637"/>
          <cell r="BM637"/>
          <cell r="BN637"/>
          <cell r="BO637"/>
          <cell r="CM637">
            <v>6</v>
          </cell>
          <cell r="CN637"/>
          <cell r="CO637"/>
          <cell r="CP637"/>
          <cell r="CQ637">
            <v>1</v>
          </cell>
        </row>
        <row r="665">
          <cell r="CP665"/>
        </row>
        <row r="672">
          <cell r="K672">
            <v>3</v>
          </cell>
          <cell r="BP672">
            <v>3</v>
          </cell>
        </row>
        <row r="723">
          <cell r="F723">
            <v>0</v>
          </cell>
          <cell r="G723"/>
          <cell r="H723">
            <v>1</v>
          </cell>
          <cell r="I723"/>
          <cell r="J723">
            <v>0</v>
          </cell>
          <cell r="K723"/>
          <cell r="L723">
            <v>0</v>
          </cell>
          <cell r="M723">
            <v>0</v>
          </cell>
          <cell r="N723"/>
          <cell r="O723"/>
          <cell r="P723"/>
          <cell r="Q723"/>
        </row>
        <row r="726">
          <cell r="F726">
            <v>8</v>
          </cell>
          <cell r="G726"/>
          <cell r="H726">
            <v>4</v>
          </cell>
          <cell r="I726"/>
          <cell r="J726">
            <v>0</v>
          </cell>
          <cell r="K726"/>
          <cell r="L726">
            <v>0</v>
          </cell>
          <cell r="M726">
            <v>0</v>
          </cell>
          <cell r="W726">
            <v>9</v>
          </cell>
          <cell r="AS726">
            <v>8</v>
          </cell>
        </row>
        <row r="738">
          <cell r="CM738">
            <v>14</v>
          </cell>
          <cell r="CN738">
            <v>0</v>
          </cell>
          <cell r="CO738"/>
          <cell r="CP738"/>
          <cell r="CQ738">
            <v>10</v>
          </cell>
        </row>
        <row r="766">
          <cell r="CP766">
            <v>2</v>
          </cell>
        </row>
        <row r="773">
          <cell r="K773">
            <v>8</v>
          </cell>
          <cell r="BP773">
            <v>13</v>
          </cell>
        </row>
        <row r="824">
          <cell r="F824">
            <v>0</v>
          </cell>
          <cell r="G824"/>
          <cell r="H824">
            <v>1</v>
          </cell>
          <cell r="I824"/>
          <cell r="J824"/>
          <cell r="K824"/>
          <cell r="L824"/>
          <cell r="M824">
            <v>0</v>
          </cell>
          <cell r="N824"/>
          <cell r="O824"/>
          <cell r="P824"/>
          <cell r="Q824"/>
        </row>
        <row r="827">
          <cell r="F827">
            <v>10</v>
          </cell>
          <cell r="G827"/>
          <cell r="H827">
            <v>5</v>
          </cell>
          <cell r="I827"/>
          <cell r="J827"/>
          <cell r="K827"/>
          <cell r="L827"/>
          <cell r="M827">
            <v>0</v>
          </cell>
          <cell r="W827">
            <v>18</v>
          </cell>
          <cell r="AS827">
            <v>9</v>
          </cell>
        </row>
        <row r="839">
          <cell r="CM839">
            <v>24</v>
          </cell>
          <cell r="CN839">
            <v>0</v>
          </cell>
          <cell r="CO839"/>
          <cell r="CP839"/>
          <cell r="CQ839">
            <v>16</v>
          </cell>
        </row>
        <row r="867">
          <cell r="CP867">
            <v>4</v>
          </cell>
        </row>
        <row r="874">
          <cell r="K874">
            <v>14</v>
          </cell>
          <cell r="BP874">
            <v>23</v>
          </cell>
        </row>
        <row r="925">
          <cell r="F925"/>
          <cell r="G925"/>
          <cell r="H925"/>
          <cell r="I925"/>
          <cell r="J925"/>
          <cell r="K925"/>
          <cell r="L925"/>
          <cell r="M925">
            <v>1</v>
          </cell>
          <cell r="N925"/>
          <cell r="O925"/>
          <cell r="P925"/>
          <cell r="Q925"/>
        </row>
        <row r="928">
          <cell r="F928">
            <v>2</v>
          </cell>
          <cell r="G928"/>
          <cell r="H928">
            <v>2</v>
          </cell>
          <cell r="I928"/>
          <cell r="J928"/>
          <cell r="K928"/>
          <cell r="L928"/>
          <cell r="M928">
            <v>2</v>
          </cell>
          <cell r="W928">
            <v>1</v>
          </cell>
          <cell r="AS928">
            <v>4</v>
          </cell>
        </row>
        <row r="940">
          <cell r="AW940"/>
          <cell r="AX940"/>
          <cell r="AY940"/>
          <cell r="AZ940"/>
          <cell r="BA940"/>
          <cell r="BB940"/>
          <cell r="BC940"/>
          <cell r="BD940"/>
          <cell r="BE940"/>
          <cell r="BF940"/>
          <cell r="BG940"/>
          <cell r="BH940"/>
          <cell r="BI940"/>
          <cell r="BJ940"/>
          <cell r="BK940"/>
          <cell r="BL940"/>
          <cell r="BM940"/>
          <cell r="BN940"/>
          <cell r="BO940"/>
          <cell r="CM940">
            <v>4</v>
          </cell>
          <cell r="CN940"/>
          <cell r="CO940"/>
          <cell r="CP940"/>
          <cell r="CQ940">
            <v>2</v>
          </cell>
        </row>
        <row r="968">
          <cell r="CP968">
            <v>6</v>
          </cell>
        </row>
        <row r="975">
          <cell r="K975"/>
          <cell r="BP975">
            <v>2</v>
          </cell>
        </row>
        <row r="1026">
          <cell r="F1026"/>
          <cell r="G1026"/>
          <cell r="H1026">
            <v>2</v>
          </cell>
          <cell r="I1026"/>
          <cell r="J1026"/>
          <cell r="K1026"/>
          <cell r="L1026"/>
          <cell r="M1026"/>
          <cell r="N1026"/>
          <cell r="O1026"/>
          <cell r="P1026"/>
          <cell r="Q1026"/>
        </row>
        <row r="1029">
          <cell r="F1029">
            <v>1</v>
          </cell>
          <cell r="G1029"/>
          <cell r="H1029">
            <v>4</v>
          </cell>
          <cell r="I1029"/>
          <cell r="J1029"/>
          <cell r="K1029"/>
          <cell r="L1029"/>
          <cell r="M1029">
            <v>1</v>
          </cell>
          <cell r="W1029"/>
          <cell r="AS1029">
            <v>5</v>
          </cell>
        </row>
        <row r="1041">
          <cell r="AW1041"/>
          <cell r="AX1041"/>
          <cell r="AY1041"/>
          <cell r="AZ1041"/>
          <cell r="BA1041"/>
          <cell r="BB1041"/>
          <cell r="BC1041"/>
          <cell r="BD1041"/>
          <cell r="BE1041"/>
          <cell r="BF1041"/>
          <cell r="BG1041"/>
          <cell r="BH1041"/>
          <cell r="BI1041"/>
          <cell r="BJ1041"/>
          <cell r="BK1041"/>
          <cell r="BL1041"/>
          <cell r="BM1041"/>
          <cell r="BN1041"/>
          <cell r="BO1041"/>
          <cell r="CM1041">
            <v>6</v>
          </cell>
          <cell r="CN1041"/>
          <cell r="CO1041"/>
          <cell r="CP1041"/>
          <cell r="CQ1041">
            <v>2</v>
          </cell>
        </row>
        <row r="1069">
          <cell r="CP1069">
            <v>1</v>
          </cell>
        </row>
        <row r="1076">
          <cell r="K1076"/>
          <cell r="BP1076">
            <v>4</v>
          </cell>
        </row>
        <row r="1127">
          <cell r="F1127"/>
          <cell r="G1127"/>
          <cell r="H1127"/>
          <cell r="I1127"/>
          <cell r="J1127"/>
          <cell r="K1127"/>
          <cell r="L1127"/>
          <cell r="M1127"/>
          <cell r="N1127"/>
          <cell r="O1127"/>
          <cell r="P1127"/>
          <cell r="Q1127"/>
        </row>
        <row r="1130">
          <cell r="F1130">
            <v>7</v>
          </cell>
          <cell r="G1130"/>
          <cell r="H1130">
            <v>1</v>
          </cell>
          <cell r="I1130"/>
          <cell r="J1130"/>
          <cell r="K1130"/>
          <cell r="L1130"/>
          <cell r="M1130"/>
          <cell r="W1130">
            <v>4</v>
          </cell>
          <cell r="AS1130">
            <v>8</v>
          </cell>
        </row>
        <row r="1142">
          <cell r="AW1142">
            <v>1</v>
          </cell>
          <cell r="AX1142"/>
          <cell r="AY1142"/>
          <cell r="AZ1142"/>
          <cell r="BA1142"/>
          <cell r="BB1142"/>
          <cell r="BC1142"/>
          <cell r="BD1142"/>
          <cell r="BE1142"/>
          <cell r="BF1142"/>
          <cell r="BG1142"/>
          <cell r="BH1142"/>
          <cell r="BI1142"/>
          <cell r="BJ1142"/>
          <cell r="BK1142"/>
          <cell r="BL1142"/>
          <cell r="BM1142"/>
          <cell r="BN1142"/>
          <cell r="BO1142"/>
          <cell r="CM1142">
            <v>7</v>
          </cell>
          <cell r="CN1142"/>
          <cell r="CO1142"/>
          <cell r="CP1142"/>
          <cell r="CQ1142"/>
        </row>
        <row r="1170">
          <cell r="CP1170">
            <v>2</v>
          </cell>
        </row>
        <row r="1177">
          <cell r="K1177">
            <v>1</v>
          </cell>
          <cell r="BP1177">
            <v>3</v>
          </cell>
        </row>
        <row r="1228">
          <cell r="F1228">
            <v>0</v>
          </cell>
          <cell r="G1228"/>
          <cell r="H1228">
            <v>2</v>
          </cell>
          <cell r="I1228"/>
          <cell r="J1228">
            <v>0</v>
          </cell>
          <cell r="K1228"/>
          <cell r="L1228">
            <v>0</v>
          </cell>
          <cell r="M1228">
            <v>1</v>
          </cell>
          <cell r="N1228"/>
          <cell r="O1228"/>
          <cell r="P1228"/>
          <cell r="Q1228"/>
        </row>
        <row r="1231">
          <cell r="F1231">
            <v>10</v>
          </cell>
          <cell r="G1231"/>
          <cell r="H1231">
            <v>7</v>
          </cell>
          <cell r="I1231"/>
          <cell r="J1231">
            <v>0</v>
          </cell>
          <cell r="K1231"/>
          <cell r="L1231">
            <v>0</v>
          </cell>
          <cell r="M1231">
            <v>3</v>
          </cell>
          <cell r="W1231">
            <v>5</v>
          </cell>
          <cell r="AS1231">
            <v>17</v>
          </cell>
        </row>
        <row r="1243">
          <cell r="CM1243">
            <v>17</v>
          </cell>
          <cell r="CN1243">
            <v>0</v>
          </cell>
          <cell r="CO1243"/>
          <cell r="CP1243"/>
          <cell r="CQ1243">
            <v>4</v>
          </cell>
        </row>
        <row r="1271">
          <cell r="CP1271">
            <v>9</v>
          </cell>
        </row>
        <row r="1278">
          <cell r="K1278">
            <v>1</v>
          </cell>
          <cell r="BP1278">
            <v>9</v>
          </cell>
        </row>
        <row r="1329">
          <cell r="F1329"/>
          <cell r="G1329"/>
          <cell r="H1329"/>
          <cell r="I1329"/>
          <cell r="J1329"/>
          <cell r="K1329"/>
          <cell r="L1329"/>
          <cell r="M1329"/>
          <cell r="N1329"/>
          <cell r="O1329"/>
          <cell r="P1329"/>
          <cell r="Q1329"/>
        </row>
        <row r="1332">
          <cell r="F1332"/>
          <cell r="G1332"/>
          <cell r="H1332"/>
          <cell r="I1332"/>
          <cell r="J1332"/>
          <cell r="K1332"/>
          <cell r="L1332"/>
          <cell r="M1332"/>
          <cell r="W1332"/>
          <cell r="AS1332"/>
        </row>
        <row r="1344">
          <cell r="AW1344"/>
          <cell r="AX1344"/>
          <cell r="AY1344"/>
          <cell r="AZ1344"/>
          <cell r="BA1344"/>
          <cell r="BB1344"/>
          <cell r="BC1344"/>
          <cell r="BD1344"/>
          <cell r="BE1344"/>
          <cell r="BF1344"/>
          <cell r="BG1344"/>
          <cell r="BH1344"/>
          <cell r="BI1344"/>
          <cell r="BJ1344"/>
          <cell r="BK1344"/>
          <cell r="BL1344"/>
          <cell r="BM1344"/>
          <cell r="BN1344"/>
          <cell r="BO1344"/>
          <cell r="CM1344"/>
          <cell r="CN1344"/>
          <cell r="CO1344"/>
          <cell r="CP1344"/>
          <cell r="CQ1344"/>
        </row>
        <row r="1372">
          <cell r="CP1372"/>
        </row>
        <row r="1379">
          <cell r="K1379"/>
          <cell r="BP1379"/>
        </row>
        <row r="1430">
          <cell r="F1430"/>
          <cell r="G1430"/>
          <cell r="H1430"/>
          <cell r="I1430"/>
          <cell r="J1430"/>
          <cell r="K1430"/>
          <cell r="L1430"/>
          <cell r="M1430"/>
          <cell r="N1430"/>
          <cell r="O1430"/>
          <cell r="P1430"/>
          <cell r="Q1430"/>
        </row>
        <row r="1433">
          <cell r="F1433"/>
          <cell r="G1433"/>
          <cell r="H1433"/>
          <cell r="I1433"/>
          <cell r="J1433"/>
          <cell r="K1433"/>
          <cell r="L1433"/>
          <cell r="M1433"/>
          <cell r="W1433"/>
          <cell r="AS1433"/>
        </row>
        <row r="1445">
          <cell r="AW1445"/>
          <cell r="AX1445"/>
          <cell r="AY1445"/>
          <cell r="AZ1445"/>
          <cell r="BA1445"/>
          <cell r="BB1445"/>
          <cell r="BC1445"/>
          <cell r="BD1445"/>
          <cell r="BE1445"/>
          <cell r="BF1445"/>
          <cell r="BG1445"/>
          <cell r="BH1445"/>
          <cell r="BI1445"/>
          <cell r="BJ1445"/>
          <cell r="BK1445"/>
          <cell r="BL1445"/>
          <cell r="BM1445"/>
          <cell r="BN1445"/>
          <cell r="BO1445"/>
          <cell r="CM1445"/>
          <cell r="CN1445"/>
          <cell r="CO1445"/>
          <cell r="CP1445"/>
          <cell r="CQ1445"/>
        </row>
        <row r="1473">
          <cell r="CP1473"/>
        </row>
        <row r="1480">
          <cell r="K1480"/>
          <cell r="BP1480"/>
        </row>
        <row r="1531">
          <cell r="F1531"/>
          <cell r="G1531"/>
          <cell r="H1531"/>
          <cell r="I1531"/>
          <cell r="J1531"/>
          <cell r="K1531"/>
          <cell r="L1531"/>
          <cell r="M1531"/>
          <cell r="N1531"/>
          <cell r="O1531"/>
          <cell r="P1531"/>
          <cell r="Q1531"/>
        </row>
        <row r="1534">
          <cell r="F1534"/>
          <cell r="G1534"/>
          <cell r="H1534"/>
          <cell r="I1534"/>
          <cell r="J1534"/>
          <cell r="K1534"/>
          <cell r="L1534"/>
          <cell r="M1534"/>
          <cell r="W1534"/>
          <cell r="AS1534"/>
        </row>
        <row r="1546">
          <cell r="AW1546"/>
          <cell r="AX1546"/>
          <cell r="AY1546"/>
          <cell r="AZ1546"/>
          <cell r="BA1546"/>
          <cell r="BB1546"/>
          <cell r="BC1546"/>
          <cell r="BD1546"/>
          <cell r="BE1546"/>
          <cell r="BF1546"/>
          <cell r="BG1546"/>
          <cell r="BH1546"/>
          <cell r="BI1546"/>
          <cell r="BJ1546"/>
          <cell r="BK1546"/>
          <cell r="BL1546"/>
          <cell r="BM1546"/>
          <cell r="BN1546"/>
          <cell r="BO1546"/>
          <cell r="CM1546"/>
          <cell r="CN1546"/>
          <cell r="CO1546"/>
          <cell r="CP1546"/>
          <cell r="CQ1546"/>
        </row>
        <row r="1574">
          <cell r="CP1574"/>
        </row>
        <row r="1581">
          <cell r="K1581"/>
          <cell r="BP1581"/>
        </row>
        <row r="1632">
          <cell r="F1632">
            <v>0</v>
          </cell>
          <cell r="G1632"/>
          <cell r="H1632">
            <v>0</v>
          </cell>
          <cell r="I1632"/>
          <cell r="J1632">
            <v>0</v>
          </cell>
          <cell r="K1632"/>
          <cell r="L1632">
            <v>0</v>
          </cell>
          <cell r="M1632">
            <v>0</v>
          </cell>
          <cell r="N1632"/>
          <cell r="O1632"/>
          <cell r="P1632"/>
          <cell r="Q1632"/>
        </row>
        <row r="1635">
          <cell r="F1635">
            <v>0</v>
          </cell>
          <cell r="G1635"/>
          <cell r="H1635">
            <v>0</v>
          </cell>
          <cell r="I1635"/>
          <cell r="J1635">
            <v>0</v>
          </cell>
          <cell r="K1635"/>
          <cell r="L1635">
            <v>0</v>
          </cell>
          <cell r="M1635">
            <v>0</v>
          </cell>
          <cell r="W1635">
            <v>0</v>
          </cell>
          <cell r="AS1635">
            <v>0</v>
          </cell>
        </row>
        <row r="1647">
          <cell r="CM1647">
            <v>0</v>
          </cell>
          <cell r="CN1647">
            <v>0</v>
          </cell>
          <cell r="CO1647"/>
          <cell r="CP1647"/>
          <cell r="CQ1647">
            <v>0</v>
          </cell>
        </row>
        <row r="1675">
          <cell r="CP1675">
            <v>0</v>
          </cell>
        </row>
        <row r="1682">
          <cell r="K1682">
            <v>0</v>
          </cell>
          <cell r="BP1682">
            <v>0</v>
          </cell>
        </row>
        <row r="1733">
          <cell r="F1733">
            <v>0</v>
          </cell>
          <cell r="G1733"/>
          <cell r="H1733">
            <v>2</v>
          </cell>
          <cell r="I1733"/>
          <cell r="J1733"/>
          <cell r="K1733"/>
          <cell r="L1733"/>
          <cell r="M1733">
            <v>1</v>
          </cell>
          <cell r="N1733"/>
          <cell r="O1733"/>
          <cell r="P1733"/>
          <cell r="Q1733"/>
        </row>
        <row r="1736">
          <cell r="F1736">
            <v>10</v>
          </cell>
          <cell r="G1736"/>
          <cell r="H1736">
            <v>7</v>
          </cell>
          <cell r="I1736"/>
          <cell r="J1736"/>
          <cell r="K1736"/>
          <cell r="L1736"/>
          <cell r="M1736">
            <v>3</v>
          </cell>
          <cell r="W1736">
            <v>5</v>
          </cell>
          <cell r="AS1736">
            <v>17</v>
          </cell>
        </row>
        <row r="1748">
          <cell r="CM1748">
            <v>17</v>
          </cell>
          <cell r="CN1748">
            <v>0</v>
          </cell>
          <cell r="CO1748"/>
          <cell r="CP1748"/>
          <cell r="CQ1748">
            <v>4</v>
          </cell>
        </row>
        <row r="1776">
          <cell r="CP1776">
            <v>9</v>
          </cell>
        </row>
        <row r="1783">
          <cell r="K1783">
            <v>1</v>
          </cell>
          <cell r="BP1783">
            <v>9</v>
          </cell>
        </row>
      </sheetData>
      <sheetData sheetId="1">
        <row r="16"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</row>
        <row r="19">
          <cell r="F19"/>
          <cell r="G19"/>
          <cell r="H19">
            <v>3</v>
          </cell>
          <cell r="I19"/>
          <cell r="J19"/>
          <cell r="K19"/>
          <cell r="L19"/>
          <cell r="M19"/>
          <cell r="W19">
            <v>1</v>
          </cell>
          <cell r="AS19"/>
        </row>
        <row r="31">
          <cell r="AW31"/>
          <cell r="AX31"/>
          <cell r="AY31"/>
          <cell r="AZ31"/>
          <cell r="BA31"/>
          <cell r="BB31"/>
          <cell r="BC31"/>
          <cell r="BD31"/>
          <cell r="BE31"/>
          <cell r="BF31"/>
          <cell r="BG31"/>
          <cell r="BH31"/>
          <cell r="BI31"/>
          <cell r="BJ31"/>
          <cell r="BK31"/>
          <cell r="BL31"/>
          <cell r="BM31"/>
          <cell r="BN31"/>
          <cell r="BO31"/>
          <cell r="CM31"/>
          <cell r="CN31"/>
          <cell r="CO31"/>
          <cell r="CP31"/>
          <cell r="CQ31"/>
        </row>
        <row r="59">
          <cell r="CP59"/>
        </row>
        <row r="66">
          <cell r="K66">
            <v>1</v>
          </cell>
          <cell r="BP66">
            <v>1</v>
          </cell>
        </row>
        <row r="117">
          <cell r="F117"/>
          <cell r="G117"/>
          <cell r="H117"/>
          <cell r="I117"/>
          <cell r="J117"/>
          <cell r="K117"/>
          <cell r="L117"/>
          <cell r="M117"/>
          <cell r="N117"/>
          <cell r="O117"/>
          <cell r="P117"/>
          <cell r="Q117"/>
        </row>
        <row r="120">
          <cell r="F120">
            <v>2</v>
          </cell>
          <cell r="G120"/>
          <cell r="H120"/>
          <cell r="I120"/>
          <cell r="J120"/>
          <cell r="K120"/>
          <cell r="L120"/>
          <cell r="M120"/>
          <cell r="W120">
            <v>1</v>
          </cell>
          <cell r="AS120"/>
        </row>
        <row r="132">
          <cell r="AW132"/>
          <cell r="AX132"/>
          <cell r="AY132"/>
          <cell r="AZ132"/>
          <cell r="BA132"/>
          <cell r="BB132"/>
          <cell r="BC132"/>
          <cell r="BD132"/>
          <cell r="BE132"/>
          <cell r="BF132"/>
          <cell r="BG132"/>
          <cell r="BH132"/>
          <cell r="BI132"/>
          <cell r="BJ132"/>
          <cell r="BK132"/>
          <cell r="BL132"/>
          <cell r="BM132"/>
          <cell r="BN132"/>
          <cell r="BO132"/>
          <cell r="CM132"/>
          <cell r="CN132"/>
          <cell r="CO132"/>
          <cell r="CP132"/>
          <cell r="CQ132"/>
        </row>
        <row r="160">
          <cell r="CP160"/>
        </row>
        <row r="167">
          <cell r="K167"/>
          <cell r="BP167">
            <v>1</v>
          </cell>
        </row>
        <row r="218">
          <cell r="F218"/>
          <cell r="G218"/>
          <cell r="H218"/>
          <cell r="I218"/>
          <cell r="J218"/>
          <cell r="K218"/>
          <cell r="L218"/>
          <cell r="M218"/>
          <cell r="N218"/>
          <cell r="O218"/>
          <cell r="P218"/>
          <cell r="Q218"/>
        </row>
        <row r="221">
          <cell r="F221">
            <v>1</v>
          </cell>
          <cell r="G221"/>
          <cell r="H221"/>
          <cell r="I221"/>
          <cell r="J221"/>
          <cell r="K221"/>
          <cell r="L221"/>
          <cell r="M221"/>
          <cell r="W221"/>
          <cell r="AS221"/>
        </row>
        <row r="233">
          <cell r="AW233"/>
          <cell r="AX233"/>
          <cell r="AY233"/>
          <cell r="AZ233"/>
          <cell r="BA233"/>
          <cell r="BB233"/>
          <cell r="BC233"/>
          <cell r="BD233"/>
          <cell r="BE233"/>
          <cell r="BF233"/>
          <cell r="BG233"/>
          <cell r="BH233"/>
          <cell r="BI233"/>
          <cell r="BJ233"/>
          <cell r="BK233"/>
          <cell r="BL233"/>
          <cell r="BM233"/>
          <cell r="BN233"/>
          <cell r="BO233"/>
          <cell r="CM233"/>
          <cell r="CN233"/>
          <cell r="CO233"/>
          <cell r="CP233"/>
          <cell r="CQ233"/>
        </row>
        <row r="261">
          <cell r="CP261"/>
        </row>
        <row r="268">
          <cell r="K268">
            <v>1</v>
          </cell>
          <cell r="BP268">
            <v>3</v>
          </cell>
        </row>
        <row r="319">
          <cell r="F319">
            <v>0</v>
          </cell>
          <cell r="G319"/>
          <cell r="H319">
            <v>0</v>
          </cell>
          <cell r="I319"/>
          <cell r="J319">
            <v>0</v>
          </cell>
          <cell r="K319"/>
          <cell r="L319">
            <v>0</v>
          </cell>
          <cell r="M319">
            <v>0</v>
          </cell>
          <cell r="N319"/>
          <cell r="O319"/>
          <cell r="P319"/>
          <cell r="Q319"/>
        </row>
        <row r="322">
          <cell r="F322">
            <v>3</v>
          </cell>
          <cell r="G322"/>
          <cell r="H322">
            <v>3</v>
          </cell>
          <cell r="I322"/>
          <cell r="J322">
            <v>0</v>
          </cell>
          <cell r="K322"/>
          <cell r="L322">
            <v>0</v>
          </cell>
          <cell r="M322">
            <v>0</v>
          </cell>
          <cell r="W322">
            <v>2</v>
          </cell>
          <cell r="AS322">
            <v>0</v>
          </cell>
        </row>
        <row r="334">
          <cell r="CM334">
            <v>0</v>
          </cell>
          <cell r="CN334">
            <v>0</v>
          </cell>
          <cell r="CO334"/>
          <cell r="CP334"/>
          <cell r="CQ334">
            <v>0</v>
          </cell>
        </row>
        <row r="362">
          <cell r="CP362">
            <v>0</v>
          </cell>
        </row>
        <row r="369">
          <cell r="K369">
            <v>2</v>
          </cell>
          <cell r="BP369">
            <v>5</v>
          </cell>
        </row>
        <row r="420">
          <cell r="F420"/>
          <cell r="G420"/>
          <cell r="H420"/>
          <cell r="I420"/>
          <cell r="J420"/>
          <cell r="K420"/>
          <cell r="L420"/>
          <cell r="M420"/>
          <cell r="N420"/>
          <cell r="O420"/>
          <cell r="P420"/>
          <cell r="Q420"/>
        </row>
        <row r="423">
          <cell r="F423"/>
          <cell r="G423"/>
          <cell r="H423">
            <v>1</v>
          </cell>
          <cell r="I423"/>
          <cell r="J423"/>
          <cell r="K423"/>
          <cell r="L423"/>
          <cell r="M423"/>
          <cell r="W423"/>
          <cell r="AS423"/>
        </row>
        <row r="435">
          <cell r="AW435"/>
          <cell r="AX435"/>
          <cell r="AY435"/>
          <cell r="AZ435"/>
          <cell r="BA435"/>
          <cell r="BB435"/>
          <cell r="BC435"/>
          <cell r="BD435"/>
          <cell r="BE435"/>
          <cell r="BF435"/>
          <cell r="BG435"/>
          <cell r="BH435"/>
          <cell r="BI435"/>
          <cell r="BJ435"/>
          <cell r="BK435"/>
          <cell r="BL435"/>
          <cell r="BM435"/>
          <cell r="BN435"/>
          <cell r="BO435"/>
          <cell r="CM435"/>
          <cell r="CN435"/>
          <cell r="CO435"/>
          <cell r="CP435"/>
          <cell r="CQ435"/>
        </row>
        <row r="463">
          <cell r="CP463"/>
        </row>
        <row r="470">
          <cell r="K470"/>
          <cell r="BP470"/>
        </row>
        <row r="521">
          <cell r="F521"/>
          <cell r="G521"/>
          <cell r="H521"/>
          <cell r="I521"/>
          <cell r="J521"/>
          <cell r="K521"/>
          <cell r="L521"/>
          <cell r="M521"/>
          <cell r="N521"/>
          <cell r="O521"/>
          <cell r="P521"/>
          <cell r="Q521"/>
        </row>
        <row r="524">
          <cell r="F524"/>
          <cell r="G524"/>
          <cell r="H524"/>
          <cell r="I524"/>
          <cell r="J524"/>
          <cell r="K524"/>
          <cell r="L524"/>
          <cell r="M524"/>
          <cell r="W524">
            <v>3</v>
          </cell>
          <cell r="AS524"/>
        </row>
        <row r="536">
          <cell r="AW536"/>
          <cell r="AX536"/>
          <cell r="AY536"/>
          <cell r="AZ536"/>
          <cell r="BA536"/>
          <cell r="BB536"/>
          <cell r="BC536"/>
          <cell r="BD536"/>
          <cell r="BE536"/>
          <cell r="BF536"/>
          <cell r="BG536"/>
          <cell r="BH536"/>
          <cell r="BI536"/>
          <cell r="BJ536"/>
          <cell r="BK536"/>
          <cell r="BL536"/>
          <cell r="BM536"/>
          <cell r="BN536"/>
          <cell r="BO536"/>
          <cell r="CM536"/>
          <cell r="CN536"/>
          <cell r="CO536"/>
          <cell r="CP536"/>
          <cell r="CQ536"/>
        </row>
        <row r="564">
          <cell r="CP564"/>
        </row>
        <row r="571">
          <cell r="K571"/>
          <cell r="BP571">
            <v>1</v>
          </cell>
        </row>
        <row r="622">
          <cell r="F622"/>
          <cell r="G622"/>
          <cell r="H622"/>
          <cell r="I622"/>
          <cell r="J622"/>
          <cell r="K622"/>
          <cell r="L622"/>
          <cell r="M622"/>
          <cell r="N622"/>
          <cell r="O622"/>
          <cell r="P622"/>
          <cell r="Q622"/>
        </row>
        <row r="625">
          <cell r="F625">
            <v>1</v>
          </cell>
          <cell r="G625"/>
          <cell r="H625"/>
          <cell r="I625"/>
          <cell r="J625"/>
          <cell r="K625"/>
          <cell r="L625"/>
          <cell r="M625"/>
          <cell r="W625"/>
          <cell r="AS625"/>
        </row>
        <row r="637">
          <cell r="AW637"/>
          <cell r="AX637"/>
          <cell r="AY637"/>
          <cell r="AZ637"/>
          <cell r="BA637"/>
          <cell r="BB637"/>
          <cell r="BC637"/>
          <cell r="BD637"/>
          <cell r="BE637"/>
          <cell r="BF637"/>
          <cell r="BG637"/>
          <cell r="BH637"/>
          <cell r="BI637"/>
          <cell r="BJ637"/>
          <cell r="BK637"/>
          <cell r="BL637"/>
          <cell r="BM637"/>
          <cell r="BN637"/>
          <cell r="BO637"/>
          <cell r="CM637"/>
          <cell r="CN637"/>
          <cell r="CO637"/>
          <cell r="CP637"/>
          <cell r="CQ637"/>
        </row>
        <row r="665">
          <cell r="CP665">
            <v>1</v>
          </cell>
        </row>
        <row r="672">
          <cell r="K672">
            <v>1</v>
          </cell>
          <cell r="BP672">
            <v>1</v>
          </cell>
        </row>
        <row r="723">
          <cell r="F723">
            <v>0</v>
          </cell>
          <cell r="G723"/>
          <cell r="H723">
            <v>0</v>
          </cell>
          <cell r="I723"/>
          <cell r="J723">
            <v>0</v>
          </cell>
          <cell r="K723"/>
          <cell r="L723">
            <v>0</v>
          </cell>
          <cell r="M723">
            <v>0</v>
          </cell>
          <cell r="N723"/>
          <cell r="O723"/>
          <cell r="P723"/>
          <cell r="Q723"/>
        </row>
        <row r="726">
          <cell r="F726">
            <v>1</v>
          </cell>
          <cell r="G726"/>
          <cell r="H726">
            <v>1</v>
          </cell>
          <cell r="I726"/>
          <cell r="J726">
            <v>0</v>
          </cell>
          <cell r="K726"/>
          <cell r="L726">
            <v>0</v>
          </cell>
          <cell r="M726">
            <v>0</v>
          </cell>
          <cell r="W726">
            <v>3</v>
          </cell>
          <cell r="AS726">
            <v>0</v>
          </cell>
        </row>
        <row r="738">
          <cell r="CM738">
            <v>0</v>
          </cell>
          <cell r="CN738">
            <v>0</v>
          </cell>
          <cell r="CO738"/>
          <cell r="CP738"/>
          <cell r="CQ738">
            <v>0</v>
          </cell>
        </row>
        <row r="766">
          <cell r="CP766">
            <v>1</v>
          </cell>
        </row>
        <row r="773">
          <cell r="K773">
            <v>1</v>
          </cell>
          <cell r="BP773">
            <v>2</v>
          </cell>
        </row>
        <row r="824">
          <cell r="F824">
            <v>0</v>
          </cell>
          <cell r="G824"/>
          <cell r="H824">
            <v>0</v>
          </cell>
          <cell r="I824"/>
          <cell r="J824"/>
          <cell r="K824"/>
          <cell r="L824"/>
          <cell r="M824">
            <v>0</v>
          </cell>
          <cell r="N824"/>
          <cell r="O824"/>
          <cell r="P824"/>
          <cell r="Q824"/>
        </row>
        <row r="827">
          <cell r="F827">
            <v>4</v>
          </cell>
          <cell r="G827"/>
          <cell r="H827">
            <v>4</v>
          </cell>
          <cell r="I827"/>
          <cell r="J827"/>
          <cell r="K827"/>
          <cell r="L827"/>
          <cell r="M827">
            <v>0</v>
          </cell>
          <cell r="W827">
            <v>5</v>
          </cell>
          <cell r="AS827">
            <v>0</v>
          </cell>
        </row>
        <row r="839">
          <cell r="CM839">
            <v>0</v>
          </cell>
          <cell r="CN839">
            <v>0</v>
          </cell>
          <cell r="CO839"/>
          <cell r="CP839"/>
          <cell r="CQ839">
            <v>0</v>
          </cell>
        </row>
        <row r="867">
          <cell r="CP867">
            <v>1</v>
          </cell>
        </row>
        <row r="874">
          <cell r="K874">
            <v>3</v>
          </cell>
          <cell r="BP874">
            <v>7</v>
          </cell>
        </row>
        <row r="925">
          <cell r="F925"/>
          <cell r="G925"/>
          <cell r="H925"/>
          <cell r="I925"/>
          <cell r="J925"/>
          <cell r="K925"/>
          <cell r="L925"/>
          <cell r="M925"/>
          <cell r="N925"/>
          <cell r="O925"/>
          <cell r="P925"/>
          <cell r="Q925"/>
        </row>
        <row r="928">
          <cell r="F928">
            <v>4</v>
          </cell>
          <cell r="G928"/>
          <cell r="H928">
            <v>1</v>
          </cell>
          <cell r="I928"/>
          <cell r="J928"/>
          <cell r="K928"/>
          <cell r="L928"/>
          <cell r="M928"/>
          <cell r="W928">
            <v>3</v>
          </cell>
          <cell r="AS928"/>
        </row>
        <row r="940">
          <cell r="AW940"/>
          <cell r="AX940"/>
          <cell r="AY940"/>
          <cell r="AZ940"/>
          <cell r="BA940"/>
          <cell r="BB940"/>
          <cell r="BC940"/>
          <cell r="BD940"/>
          <cell r="BE940"/>
          <cell r="BF940"/>
          <cell r="BG940"/>
          <cell r="BH940"/>
          <cell r="BI940"/>
          <cell r="BJ940"/>
          <cell r="BK940"/>
          <cell r="BL940"/>
          <cell r="BM940"/>
          <cell r="BN940"/>
          <cell r="BO940"/>
          <cell r="CM940"/>
          <cell r="CN940"/>
          <cell r="CO940"/>
          <cell r="CP940"/>
          <cell r="CQ940"/>
        </row>
        <row r="968">
          <cell r="CP968"/>
        </row>
        <row r="975">
          <cell r="K975"/>
          <cell r="BP975">
            <v>2</v>
          </cell>
        </row>
        <row r="1026">
          <cell r="F1026"/>
          <cell r="G1026"/>
          <cell r="H1026"/>
          <cell r="I1026"/>
          <cell r="J1026"/>
          <cell r="K1026"/>
          <cell r="L1026"/>
          <cell r="M1026"/>
          <cell r="N1026"/>
          <cell r="O1026"/>
          <cell r="P1026"/>
          <cell r="Q1026"/>
        </row>
        <row r="1029">
          <cell r="F1029">
            <v>1</v>
          </cell>
          <cell r="G1029"/>
          <cell r="H1029"/>
          <cell r="I1029"/>
          <cell r="J1029"/>
          <cell r="K1029"/>
          <cell r="L1029"/>
          <cell r="M1029"/>
          <cell r="W1029"/>
          <cell r="AS1029"/>
        </row>
        <row r="1041">
          <cell r="AW1041"/>
          <cell r="AX1041"/>
          <cell r="AY1041"/>
          <cell r="AZ1041"/>
          <cell r="BA1041"/>
          <cell r="BB1041"/>
          <cell r="BC1041"/>
          <cell r="BD1041"/>
          <cell r="BE1041"/>
          <cell r="BF1041"/>
          <cell r="BG1041"/>
          <cell r="BH1041"/>
          <cell r="BI1041"/>
          <cell r="BJ1041"/>
          <cell r="BK1041"/>
          <cell r="BL1041"/>
          <cell r="BM1041"/>
          <cell r="BN1041"/>
          <cell r="BO1041"/>
          <cell r="CM1041"/>
          <cell r="CN1041"/>
          <cell r="CO1041"/>
          <cell r="CP1041"/>
          <cell r="CQ1041"/>
        </row>
        <row r="1069">
          <cell r="CP1069"/>
        </row>
        <row r="1076">
          <cell r="K1076"/>
          <cell r="BP1076">
            <v>1</v>
          </cell>
        </row>
        <row r="1127">
          <cell r="F1127">
            <v>1</v>
          </cell>
          <cell r="G1127"/>
          <cell r="H1127"/>
          <cell r="I1127"/>
          <cell r="J1127"/>
          <cell r="K1127"/>
          <cell r="L1127"/>
          <cell r="M1127"/>
          <cell r="N1127"/>
          <cell r="O1127"/>
          <cell r="P1127"/>
          <cell r="Q1127"/>
        </row>
        <row r="1130">
          <cell r="F1130">
            <v>2</v>
          </cell>
          <cell r="G1130"/>
          <cell r="H1130"/>
          <cell r="I1130"/>
          <cell r="J1130"/>
          <cell r="K1130"/>
          <cell r="L1130"/>
          <cell r="M1130"/>
          <cell r="W1130"/>
          <cell r="AS1130"/>
        </row>
        <row r="1142">
          <cell r="AW1142"/>
          <cell r="AX1142"/>
          <cell r="AY1142"/>
          <cell r="AZ1142"/>
          <cell r="BA1142"/>
          <cell r="BB1142"/>
          <cell r="BC1142"/>
          <cell r="BD1142"/>
          <cell r="BE1142"/>
          <cell r="BF1142"/>
          <cell r="BG1142"/>
          <cell r="BH1142"/>
          <cell r="BI1142"/>
          <cell r="BJ1142"/>
          <cell r="BK1142"/>
          <cell r="BL1142"/>
          <cell r="BM1142"/>
          <cell r="BN1142"/>
          <cell r="BO1142"/>
          <cell r="CM1142"/>
          <cell r="CN1142"/>
          <cell r="CO1142"/>
          <cell r="CP1142"/>
          <cell r="CQ1142"/>
        </row>
        <row r="1170">
          <cell r="CP1170"/>
        </row>
        <row r="1177">
          <cell r="K1177"/>
          <cell r="BP1177">
            <v>1</v>
          </cell>
        </row>
        <row r="1228">
          <cell r="F1228">
            <v>1</v>
          </cell>
          <cell r="G1228"/>
          <cell r="H1228">
            <v>0</v>
          </cell>
          <cell r="I1228"/>
          <cell r="J1228">
            <v>0</v>
          </cell>
          <cell r="K1228"/>
          <cell r="L1228">
            <v>0</v>
          </cell>
          <cell r="M1228">
            <v>0</v>
          </cell>
          <cell r="N1228"/>
          <cell r="O1228"/>
          <cell r="P1228"/>
          <cell r="Q1228"/>
        </row>
        <row r="1231">
          <cell r="F1231">
            <v>7</v>
          </cell>
          <cell r="G1231"/>
          <cell r="H1231">
            <v>1</v>
          </cell>
          <cell r="I1231"/>
          <cell r="J1231">
            <v>0</v>
          </cell>
          <cell r="K1231"/>
          <cell r="L1231">
            <v>0</v>
          </cell>
          <cell r="M1231">
            <v>0</v>
          </cell>
          <cell r="W1231">
            <v>3</v>
          </cell>
          <cell r="AS1231">
            <v>0</v>
          </cell>
        </row>
        <row r="1243">
          <cell r="CM1243">
            <v>0</v>
          </cell>
          <cell r="CN1243">
            <v>0</v>
          </cell>
          <cell r="CO1243"/>
          <cell r="CP1243"/>
          <cell r="CQ1243">
            <v>0</v>
          </cell>
        </row>
        <row r="1271">
          <cell r="CP1271">
            <v>0</v>
          </cell>
        </row>
        <row r="1278">
          <cell r="K1278">
            <v>0</v>
          </cell>
          <cell r="BP1278">
            <v>4</v>
          </cell>
        </row>
        <row r="1329">
          <cell r="F1329"/>
          <cell r="G1329"/>
          <cell r="H1329"/>
          <cell r="I1329"/>
          <cell r="J1329"/>
          <cell r="K1329"/>
          <cell r="L1329"/>
          <cell r="M1329"/>
          <cell r="N1329"/>
          <cell r="O1329"/>
          <cell r="P1329"/>
          <cell r="Q1329"/>
        </row>
        <row r="1332">
          <cell r="F1332"/>
          <cell r="G1332"/>
          <cell r="H1332"/>
          <cell r="I1332"/>
          <cell r="J1332"/>
          <cell r="K1332"/>
          <cell r="L1332"/>
          <cell r="M1332"/>
          <cell r="W1332"/>
          <cell r="AS1332"/>
        </row>
        <row r="1344">
          <cell r="AW1344"/>
          <cell r="AX1344"/>
          <cell r="AY1344"/>
          <cell r="AZ1344"/>
          <cell r="BA1344"/>
          <cell r="BB1344"/>
          <cell r="BC1344"/>
          <cell r="BD1344"/>
          <cell r="BE1344"/>
          <cell r="BF1344"/>
          <cell r="BG1344"/>
          <cell r="BH1344"/>
          <cell r="BI1344"/>
          <cell r="BJ1344"/>
          <cell r="BK1344"/>
          <cell r="BL1344"/>
          <cell r="BM1344"/>
          <cell r="BN1344"/>
          <cell r="BO1344"/>
          <cell r="CM1344"/>
          <cell r="CN1344"/>
          <cell r="CO1344"/>
          <cell r="CP1344"/>
          <cell r="CQ1344"/>
        </row>
        <row r="1372">
          <cell r="CP1372"/>
        </row>
        <row r="1379">
          <cell r="K1379"/>
          <cell r="BP1379"/>
        </row>
        <row r="1430">
          <cell r="F1430"/>
          <cell r="G1430"/>
          <cell r="H1430"/>
          <cell r="I1430"/>
          <cell r="J1430"/>
          <cell r="K1430"/>
          <cell r="L1430"/>
          <cell r="M1430"/>
          <cell r="N1430"/>
          <cell r="O1430"/>
          <cell r="P1430"/>
          <cell r="Q1430"/>
        </row>
        <row r="1433">
          <cell r="F1433"/>
          <cell r="G1433"/>
          <cell r="H1433"/>
          <cell r="I1433"/>
          <cell r="J1433"/>
          <cell r="K1433"/>
          <cell r="L1433"/>
          <cell r="M1433"/>
          <cell r="W1433"/>
          <cell r="AS1433"/>
        </row>
        <row r="1445">
          <cell r="AW1445"/>
          <cell r="AX1445"/>
          <cell r="AY1445"/>
          <cell r="AZ1445"/>
          <cell r="BA1445"/>
          <cell r="BB1445"/>
          <cell r="BC1445"/>
          <cell r="BD1445"/>
          <cell r="BE1445"/>
          <cell r="BF1445"/>
          <cell r="BG1445"/>
          <cell r="BH1445"/>
          <cell r="BI1445"/>
          <cell r="BJ1445"/>
          <cell r="BK1445"/>
          <cell r="BL1445"/>
          <cell r="BM1445"/>
          <cell r="BN1445"/>
          <cell r="BO1445"/>
          <cell r="CM1445"/>
          <cell r="CN1445"/>
          <cell r="CO1445"/>
          <cell r="CP1445"/>
          <cell r="CQ1445"/>
        </row>
        <row r="1473">
          <cell r="CP1473"/>
        </row>
        <row r="1480">
          <cell r="K1480"/>
          <cell r="BP1480"/>
        </row>
        <row r="1531">
          <cell r="F1531"/>
          <cell r="G1531"/>
          <cell r="H1531"/>
          <cell r="I1531"/>
          <cell r="J1531"/>
          <cell r="K1531"/>
          <cell r="L1531"/>
          <cell r="M1531"/>
          <cell r="N1531"/>
          <cell r="O1531"/>
          <cell r="P1531"/>
          <cell r="Q1531"/>
        </row>
        <row r="1534">
          <cell r="F1534"/>
          <cell r="G1534"/>
          <cell r="H1534"/>
          <cell r="I1534"/>
          <cell r="J1534"/>
          <cell r="K1534"/>
          <cell r="L1534"/>
          <cell r="M1534"/>
          <cell r="W1534"/>
          <cell r="AS1534"/>
        </row>
        <row r="1546">
          <cell r="AW1546"/>
          <cell r="AX1546"/>
          <cell r="AY1546"/>
          <cell r="AZ1546"/>
          <cell r="BA1546"/>
          <cell r="BB1546"/>
          <cell r="BC1546"/>
          <cell r="BD1546"/>
          <cell r="BE1546"/>
          <cell r="BF1546"/>
          <cell r="BG1546"/>
          <cell r="BH1546"/>
          <cell r="BI1546"/>
          <cell r="BJ1546"/>
          <cell r="BK1546"/>
          <cell r="BL1546"/>
          <cell r="BM1546"/>
          <cell r="BN1546"/>
          <cell r="BO1546"/>
          <cell r="CM1546"/>
          <cell r="CN1546"/>
          <cell r="CO1546"/>
          <cell r="CP1546"/>
          <cell r="CQ1546"/>
        </row>
        <row r="1574">
          <cell r="CP1574"/>
        </row>
        <row r="1581">
          <cell r="K1581"/>
          <cell r="BP1581"/>
        </row>
        <row r="1632">
          <cell r="F1632">
            <v>0</v>
          </cell>
          <cell r="G1632"/>
          <cell r="H1632">
            <v>0</v>
          </cell>
          <cell r="I1632"/>
          <cell r="J1632">
            <v>0</v>
          </cell>
          <cell r="K1632"/>
          <cell r="L1632">
            <v>0</v>
          </cell>
          <cell r="M1632">
            <v>0</v>
          </cell>
          <cell r="N1632"/>
          <cell r="O1632"/>
          <cell r="P1632"/>
          <cell r="Q1632"/>
        </row>
        <row r="1635">
          <cell r="F1635">
            <v>0</v>
          </cell>
          <cell r="G1635"/>
          <cell r="H1635">
            <v>0</v>
          </cell>
          <cell r="I1635"/>
          <cell r="J1635">
            <v>0</v>
          </cell>
          <cell r="K1635"/>
          <cell r="L1635">
            <v>0</v>
          </cell>
          <cell r="M1635">
            <v>0</v>
          </cell>
          <cell r="W1635">
            <v>0</v>
          </cell>
          <cell r="AS1635">
            <v>0</v>
          </cell>
        </row>
        <row r="1647">
          <cell r="CM1647">
            <v>0</v>
          </cell>
          <cell r="CN1647">
            <v>0</v>
          </cell>
          <cell r="CO1647"/>
          <cell r="CP1647"/>
          <cell r="CQ1647">
            <v>0</v>
          </cell>
        </row>
        <row r="1675">
          <cell r="CP1675">
            <v>0</v>
          </cell>
        </row>
        <row r="1682">
          <cell r="K1682">
            <v>0</v>
          </cell>
          <cell r="BP1682">
            <v>0</v>
          </cell>
        </row>
        <row r="1733">
          <cell r="F1733">
            <v>1</v>
          </cell>
          <cell r="G1733"/>
          <cell r="H1733">
            <v>0</v>
          </cell>
          <cell r="I1733"/>
          <cell r="J1733"/>
          <cell r="K1733"/>
          <cell r="L1733"/>
          <cell r="M1733">
            <v>0</v>
          </cell>
          <cell r="N1733"/>
          <cell r="O1733"/>
          <cell r="P1733"/>
          <cell r="Q1733"/>
        </row>
        <row r="1736">
          <cell r="F1736">
            <v>7</v>
          </cell>
          <cell r="G1736"/>
          <cell r="H1736">
            <v>1</v>
          </cell>
          <cell r="I1736"/>
          <cell r="J1736"/>
          <cell r="K1736"/>
          <cell r="L1736"/>
          <cell r="M1736">
            <v>0</v>
          </cell>
          <cell r="W1736">
            <v>3</v>
          </cell>
          <cell r="AS1736">
            <v>0</v>
          </cell>
        </row>
        <row r="1748">
          <cell r="CM1748">
            <v>0</v>
          </cell>
          <cell r="CN1748">
            <v>0</v>
          </cell>
          <cell r="CO1748"/>
          <cell r="CP1748"/>
          <cell r="CQ1748">
            <v>0</v>
          </cell>
        </row>
        <row r="1776">
          <cell r="CP1776">
            <v>0</v>
          </cell>
        </row>
        <row r="1783">
          <cell r="K1783">
            <v>0</v>
          </cell>
          <cell r="BP1783">
            <v>4</v>
          </cell>
        </row>
      </sheetData>
      <sheetData sheetId="2">
        <row r="16"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</row>
        <row r="19">
          <cell r="F19"/>
          <cell r="G19"/>
          <cell r="H19"/>
          <cell r="I19"/>
          <cell r="J19"/>
          <cell r="K19"/>
          <cell r="L19"/>
          <cell r="M19"/>
          <cell r="W19"/>
          <cell r="AS19"/>
        </row>
        <row r="31">
          <cell r="AW31"/>
          <cell r="AX31"/>
          <cell r="AY31"/>
          <cell r="AZ31"/>
          <cell r="BA31"/>
          <cell r="BB31"/>
          <cell r="BC31"/>
          <cell r="BD31"/>
          <cell r="BE31"/>
          <cell r="BF31"/>
          <cell r="BG31"/>
          <cell r="BH31"/>
          <cell r="BI31"/>
          <cell r="BJ31"/>
          <cell r="BK31"/>
          <cell r="BL31"/>
          <cell r="BM31"/>
          <cell r="BN31"/>
          <cell r="BO31"/>
          <cell r="CM31"/>
          <cell r="CN31"/>
          <cell r="CO31"/>
          <cell r="CP31"/>
          <cell r="CQ31"/>
        </row>
        <row r="59">
          <cell r="CP59"/>
        </row>
        <row r="66">
          <cell r="K66"/>
          <cell r="BP66"/>
        </row>
        <row r="117">
          <cell r="F117"/>
          <cell r="G117"/>
          <cell r="H117"/>
          <cell r="I117"/>
          <cell r="J117"/>
          <cell r="K117"/>
          <cell r="L117"/>
          <cell r="M117"/>
          <cell r="N117"/>
          <cell r="O117"/>
          <cell r="P117"/>
          <cell r="Q117"/>
        </row>
        <row r="120">
          <cell r="F120"/>
          <cell r="G120"/>
          <cell r="H120"/>
          <cell r="I120"/>
          <cell r="J120"/>
          <cell r="K120"/>
          <cell r="L120"/>
          <cell r="M120"/>
          <cell r="W120"/>
          <cell r="AS120"/>
        </row>
        <row r="132">
          <cell r="AW132"/>
          <cell r="AX132"/>
          <cell r="AY132"/>
          <cell r="AZ132"/>
          <cell r="BA132"/>
          <cell r="BB132"/>
          <cell r="BC132"/>
          <cell r="BD132"/>
          <cell r="BE132"/>
          <cell r="BF132"/>
          <cell r="BG132"/>
          <cell r="BH132"/>
          <cell r="BI132"/>
          <cell r="BJ132"/>
          <cell r="BK132"/>
          <cell r="BL132"/>
          <cell r="BM132"/>
          <cell r="BN132"/>
          <cell r="BO132"/>
          <cell r="CM132"/>
          <cell r="CN132"/>
          <cell r="CO132"/>
          <cell r="CP132"/>
          <cell r="CQ132"/>
        </row>
        <row r="160">
          <cell r="CP160"/>
        </row>
        <row r="167">
          <cell r="K167"/>
          <cell r="BP167"/>
        </row>
        <row r="218">
          <cell r="F218"/>
          <cell r="G218"/>
          <cell r="H218"/>
          <cell r="I218"/>
          <cell r="J218"/>
          <cell r="K218"/>
          <cell r="L218"/>
          <cell r="M218"/>
          <cell r="N218"/>
          <cell r="O218"/>
          <cell r="P218"/>
          <cell r="Q218"/>
        </row>
        <row r="221">
          <cell r="F221"/>
          <cell r="G221"/>
          <cell r="H221"/>
          <cell r="I221"/>
          <cell r="J221"/>
          <cell r="K221"/>
          <cell r="L221"/>
          <cell r="M221"/>
          <cell r="W221"/>
          <cell r="AS221"/>
        </row>
        <row r="233">
          <cell r="AW233"/>
          <cell r="AX233"/>
          <cell r="AY233"/>
          <cell r="AZ233"/>
          <cell r="BA233"/>
          <cell r="BB233"/>
          <cell r="BC233"/>
          <cell r="BD233"/>
          <cell r="BE233"/>
          <cell r="BF233"/>
          <cell r="BG233"/>
          <cell r="BH233"/>
          <cell r="BI233"/>
          <cell r="BJ233"/>
          <cell r="BK233"/>
          <cell r="BL233"/>
          <cell r="BM233"/>
          <cell r="BN233"/>
          <cell r="BO233"/>
          <cell r="CM233"/>
          <cell r="CN233"/>
          <cell r="CO233"/>
          <cell r="CP233"/>
          <cell r="CQ233"/>
        </row>
        <row r="261">
          <cell r="CP261"/>
        </row>
        <row r="268">
          <cell r="K268"/>
          <cell r="BP268"/>
        </row>
        <row r="319">
          <cell r="F319">
            <v>0</v>
          </cell>
          <cell r="G319"/>
          <cell r="H319">
            <v>0</v>
          </cell>
          <cell r="I319"/>
          <cell r="J319">
            <v>0</v>
          </cell>
          <cell r="K319"/>
          <cell r="L319">
            <v>0</v>
          </cell>
          <cell r="M319">
            <v>0</v>
          </cell>
          <cell r="N319"/>
          <cell r="O319"/>
          <cell r="P319"/>
          <cell r="Q319"/>
        </row>
        <row r="322">
          <cell r="F322">
            <v>0</v>
          </cell>
          <cell r="G322"/>
          <cell r="H322">
            <v>0</v>
          </cell>
          <cell r="I322"/>
          <cell r="J322">
            <v>0</v>
          </cell>
          <cell r="K322"/>
          <cell r="L322">
            <v>0</v>
          </cell>
          <cell r="M322">
            <v>0</v>
          </cell>
          <cell r="W322">
            <v>0</v>
          </cell>
          <cell r="AS322">
            <v>0</v>
          </cell>
        </row>
        <row r="334">
          <cell r="CM334">
            <v>0</v>
          </cell>
          <cell r="CN334">
            <v>0</v>
          </cell>
          <cell r="CO334"/>
          <cell r="CP334"/>
          <cell r="CQ334">
            <v>0</v>
          </cell>
        </row>
        <row r="362">
          <cell r="CP362">
            <v>0</v>
          </cell>
        </row>
        <row r="369">
          <cell r="K369">
            <v>0</v>
          </cell>
          <cell r="BP369">
            <v>0</v>
          </cell>
        </row>
        <row r="420">
          <cell r="F420"/>
          <cell r="G420"/>
          <cell r="H420"/>
          <cell r="I420"/>
          <cell r="J420"/>
          <cell r="K420"/>
          <cell r="L420"/>
          <cell r="M420"/>
          <cell r="N420"/>
          <cell r="O420"/>
          <cell r="P420"/>
          <cell r="Q420"/>
        </row>
        <row r="423">
          <cell r="F423"/>
          <cell r="G423"/>
          <cell r="H423"/>
          <cell r="I423"/>
          <cell r="J423"/>
          <cell r="K423"/>
          <cell r="L423"/>
          <cell r="M423"/>
          <cell r="W423"/>
          <cell r="AS423"/>
        </row>
        <row r="435">
          <cell r="AW435"/>
          <cell r="AX435"/>
          <cell r="AY435"/>
          <cell r="AZ435"/>
          <cell r="BA435"/>
          <cell r="BB435"/>
          <cell r="BC435"/>
          <cell r="BD435"/>
          <cell r="BE435"/>
          <cell r="BF435"/>
          <cell r="BG435"/>
          <cell r="BH435"/>
          <cell r="BI435"/>
          <cell r="BJ435"/>
          <cell r="BK435"/>
          <cell r="BL435"/>
          <cell r="BM435"/>
          <cell r="BN435"/>
          <cell r="BO435"/>
          <cell r="CM435"/>
          <cell r="CN435"/>
          <cell r="CO435"/>
          <cell r="CP435"/>
          <cell r="CQ435"/>
        </row>
        <row r="463">
          <cell r="CP463"/>
        </row>
        <row r="470">
          <cell r="K470"/>
          <cell r="BP470"/>
        </row>
        <row r="521">
          <cell r="F521"/>
          <cell r="G521"/>
          <cell r="H521"/>
          <cell r="I521"/>
          <cell r="J521"/>
          <cell r="K521"/>
          <cell r="L521"/>
          <cell r="M521"/>
          <cell r="N521"/>
          <cell r="O521"/>
          <cell r="P521"/>
          <cell r="Q521"/>
        </row>
        <row r="524">
          <cell r="F524"/>
          <cell r="G524"/>
          <cell r="H524"/>
          <cell r="I524"/>
          <cell r="J524"/>
          <cell r="K524"/>
          <cell r="L524"/>
          <cell r="M524"/>
          <cell r="W524"/>
          <cell r="AS524"/>
        </row>
        <row r="536">
          <cell r="AW536"/>
          <cell r="AX536"/>
          <cell r="AY536"/>
          <cell r="AZ536"/>
          <cell r="BA536"/>
          <cell r="BB536"/>
          <cell r="BC536"/>
          <cell r="BD536"/>
          <cell r="BE536"/>
          <cell r="BF536"/>
          <cell r="BG536"/>
          <cell r="BH536"/>
          <cell r="BI536"/>
          <cell r="BJ536"/>
          <cell r="BK536"/>
          <cell r="BL536"/>
          <cell r="BM536"/>
          <cell r="BN536"/>
          <cell r="BO536"/>
          <cell r="CM536"/>
          <cell r="CN536"/>
          <cell r="CO536"/>
          <cell r="CP536"/>
          <cell r="CQ536"/>
        </row>
        <row r="564">
          <cell r="CP564"/>
        </row>
        <row r="571">
          <cell r="K571"/>
          <cell r="BP571"/>
        </row>
        <row r="622">
          <cell r="F622"/>
          <cell r="G622"/>
          <cell r="H622"/>
          <cell r="I622"/>
          <cell r="J622"/>
          <cell r="K622"/>
          <cell r="L622"/>
          <cell r="M622"/>
          <cell r="N622"/>
          <cell r="O622"/>
          <cell r="P622"/>
          <cell r="Q622"/>
        </row>
        <row r="625">
          <cell r="F625"/>
          <cell r="G625"/>
          <cell r="H625"/>
          <cell r="I625"/>
          <cell r="J625"/>
          <cell r="K625"/>
          <cell r="L625"/>
          <cell r="M625"/>
          <cell r="W625"/>
          <cell r="AS625"/>
        </row>
        <row r="637">
          <cell r="AW637"/>
          <cell r="AX637"/>
          <cell r="AY637"/>
          <cell r="AZ637"/>
          <cell r="BA637"/>
          <cell r="BB637"/>
          <cell r="BC637"/>
          <cell r="BD637"/>
          <cell r="BE637"/>
          <cell r="BF637"/>
          <cell r="BG637"/>
          <cell r="BH637"/>
          <cell r="BI637"/>
          <cell r="BJ637"/>
          <cell r="BK637"/>
          <cell r="BL637"/>
          <cell r="BM637"/>
          <cell r="BN637"/>
          <cell r="BO637"/>
          <cell r="CM637"/>
          <cell r="CN637"/>
          <cell r="CO637"/>
          <cell r="CP637"/>
          <cell r="CQ637"/>
        </row>
        <row r="665">
          <cell r="CP665"/>
        </row>
        <row r="672">
          <cell r="K672"/>
          <cell r="BP672"/>
        </row>
        <row r="723">
          <cell r="F723">
            <v>0</v>
          </cell>
          <cell r="G723"/>
          <cell r="H723">
            <v>0</v>
          </cell>
          <cell r="I723"/>
          <cell r="J723">
            <v>0</v>
          </cell>
          <cell r="K723"/>
          <cell r="L723">
            <v>0</v>
          </cell>
          <cell r="M723">
            <v>0</v>
          </cell>
          <cell r="N723"/>
          <cell r="O723"/>
          <cell r="P723"/>
          <cell r="Q723"/>
        </row>
        <row r="726">
          <cell r="F726">
            <v>0</v>
          </cell>
          <cell r="G726"/>
          <cell r="H726">
            <v>0</v>
          </cell>
          <cell r="I726"/>
          <cell r="J726">
            <v>0</v>
          </cell>
          <cell r="K726"/>
          <cell r="L726">
            <v>0</v>
          </cell>
          <cell r="M726">
            <v>0</v>
          </cell>
          <cell r="W726">
            <v>0</v>
          </cell>
          <cell r="AS726">
            <v>0</v>
          </cell>
        </row>
        <row r="738">
          <cell r="CM738">
            <v>0</v>
          </cell>
          <cell r="CN738">
            <v>0</v>
          </cell>
          <cell r="CO738"/>
          <cell r="CP738"/>
          <cell r="CQ738">
            <v>0</v>
          </cell>
        </row>
        <row r="766">
          <cell r="CP766">
            <v>0</v>
          </cell>
        </row>
        <row r="773">
          <cell r="K773">
            <v>0</v>
          </cell>
          <cell r="BP773">
            <v>0</v>
          </cell>
        </row>
        <row r="824">
          <cell r="F824">
            <v>0</v>
          </cell>
          <cell r="G824"/>
          <cell r="H824">
            <v>0</v>
          </cell>
          <cell r="I824"/>
          <cell r="J824"/>
          <cell r="K824"/>
          <cell r="L824"/>
          <cell r="M824">
            <v>0</v>
          </cell>
          <cell r="N824"/>
          <cell r="O824"/>
          <cell r="P824"/>
          <cell r="Q824"/>
        </row>
        <row r="827">
          <cell r="F827">
            <v>0</v>
          </cell>
          <cell r="G827"/>
          <cell r="H827">
            <v>0</v>
          </cell>
          <cell r="I827"/>
          <cell r="J827"/>
          <cell r="K827"/>
          <cell r="L827"/>
          <cell r="M827">
            <v>0</v>
          </cell>
          <cell r="W827">
            <v>0</v>
          </cell>
          <cell r="AS827">
            <v>0</v>
          </cell>
        </row>
        <row r="839">
          <cell r="CM839">
            <v>0</v>
          </cell>
          <cell r="CN839">
            <v>0</v>
          </cell>
          <cell r="CO839"/>
          <cell r="CP839"/>
          <cell r="CQ839">
            <v>0</v>
          </cell>
        </row>
        <row r="867">
          <cell r="CP867">
            <v>0</v>
          </cell>
        </row>
        <row r="874">
          <cell r="K874">
            <v>0</v>
          </cell>
          <cell r="BP874">
            <v>0</v>
          </cell>
        </row>
        <row r="925">
          <cell r="F925"/>
          <cell r="G925"/>
          <cell r="H925"/>
          <cell r="I925"/>
          <cell r="J925"/>
          <cell r="K925"/>
          <cell r="L925"/>
          <cell r="M925"/>
          <cell r="N925"/>
          <cell r="O925"/>
          <cell r="P925"/>
          <cell r="Q925"/>
        </row>
        <row r="928">
          <cell r="F928"/>
          <cell r="G928"/>
          <cell r="H928"/>
          <cell r="I928"/>
          <cell r="J928"/>
          <cell r="K928"/>
          <cell r="L928"/>
          <cell r="M928"/>
          <cell r="W928"/>
          <cell r="AS928"/>
        </row>
        <row r="940">
          <cell r="AW940"/>
          <cell r="AX940"/>
          <cell r="AY940"/>
          <cell r="AZ940"/>
          <cell r="BA940"/>
          <cell r="BB940"/>
          <cell r="BC940"/>
          <cell r="BD940"/>
          <cell r="BE940"/>
          <cell r="BF940"/>
          <cell r="BG940"/>
          <cell r="BH940"/>
          <cell r="BI940"/>
          <cell r="BJ940"/>
          <cell r="BK940"/>
          <cell r="BL940"/>
          <cell r="BM940"/>
          <cell r="BN940"/>
          <cell r="BO940"/>
          <cell r="CM940"/>
          <cell r="CN940"/>
          <cell r="CO940"/>
          <cell r="CP940"/>
          <cell r="CQ940"/>
        </row>
        <row r="968">
          <cell r="CP968"/>
        </row>
        <row r="975">
          <cell r="K975"/>
          <cell r="BP975"/>
        </row>
        <row r="1026">
          <cell r="F1026"/>
          <cell r="G1026"/>
          <cell r="H1026"/>
          <cell r="I1026"/>
          <cell r="J1026"/>
          <cell r="K1026"/>
          <cell r="L1026"/>
          <cell r="M1026"/>
          <cell r="N1026"/>
          <cell r="O1026"/>
          <cell r="P1026"/>
          <cell r="Q1026"/>
        </row>
        <row r="1029">
          <cell r="F1029"/>
          <cell r="G1029"/>
          <cell r="H1029"/>
          <cell r="I1029"/>
          <cell r="J1029"/>
          <cell r="K1029"/>
          <cell r="L1029"/>
          <cell r="M1029"/>
          <cell r="W1029"/>
          <cell r="AS1029"/>
        </row>
        <row r="1041">
          <cell r="AW1041"/>
          <cell r="AX1041"/>
          <cell r="AY1041"/>
          <cell r="AZ1041"/>
          <cell r="BA1041"/>
          <cell r="BB1041"/>
          <cell r="BC1041"/>
          <cell r="BD1041"/>
          <cell r="BE1041"/>
          <cell r="BF1041"/>
          <cell r="BG1041"/>
          <cell r="BH1041"/>
          <cell r="BI1041"/>
          <cell r="BJ1041"/>
          <cell r="BK1041"/>
          <cell r="BL1041"/>
          <cell r="BM1041"/>
          <cell r="BN1041"/>
          <cell r="BO1041"/>
          <cell r="CM1041"/>
          <cell r="CN1041"/>
          <cell r="CO1041"/>
          <cell r="CP1041"/>
          <cell r="CQ1041"/>
        </row>
        <row r="1069">
          <cell r="CP1069"/>
        </row>
        <row r="1076">
          <cell r="K1076"/>
          <cell r="BP1076"/>
        </row>
        <row r="1127">
          <cell r="F1127"/>
          <cell r="G1127"/>
          <cell r="H1127"/>
          <cell r="I1127"/>
          <cell r="J1127"/>
          <cell r="K1127"/>
          <cell r="L1127"/>
          <cell r="M1127"/>
          <cell r="N1127"/>
          <cell r="O1127"/>
          <cell r="P1127"/>
          <cell r="Q1127"/>
        </row>
        <row r="1130">
          <cell r="F1130"/>
          <cell r="G1130"/>
          <cell r="H1130"/>
          <cell r="I1130"/>
          <cell r="J1130"/>
          <cell r="K1130"/>
          <cell r="L1130"/>
          <cell r="M1130"/>
          <cell r="W1130"/>
          <cell r="AS1130"/>
        </row>
        <row r="1142">
          <cell r="AW1142"/>
          <cell r="AX1142"/>
          <cell r="AY1142"/>
          <cell r="AZ1142"/>
          <cell r="BA1142"/>
          <cell r="BB1142"/>
          <cell r="BC1142"/>
          <cell r="BD1142"/>
          <cell r="BE1142"/>
          <cell r="BF1142"/>
          <cell r="BG1142"/>
          <cell r="BH1142"/>
          <cell r="BI1142"/>
          <cell r="BJ1142"/>
          <cell r="BK1142"/>
          <cell r="BL1142"/>
          <cell r="BM1142"/>
          <cell r="BN1142"/>
          <cell r="BO1142"/>
          <cell r="CM1142"/>
          <cell r="CN1142"/>
          <cell r="CO1142"/>
          <cell r="CP1142"/>
          <cell r="CQ1142"/>
        </row>
        <row r="1170">
          <cell r="CP1170"/>
        </row>
        <row r="1177">
          <cell r="K1177"/>
          <cell r="BP1177"/>
        </row>
        <row r="1228">
          <cell r="F1228">
            <v>0</v>
          </cell>
          <cell r="G1228"/>
          <cell r="H1228">
            <v>0</v>
          </cell>
          <cell r="I1228"/>
          <cell r="J1228">
            <v>0</v>
          </cell>
          <cell r="K1228"/>
          <cell r="L1228">
            <v>0</v>
          </cell>
          <cell r="M1228">
            <v>0</v>
          </cell>
          <cell r="N1228"/>
          <cell r="O1228"/>
          <cell r="P1228"/>
          <cell r="Q1228"/>
        </row>
        <row r="1231">
          <cell r="F1231">
            <v>0</v>
          </cell>
          <cell r="G1231"/>
          <cell r="H1231">
            <v>0</v>
          </cell>
          <cell r="I1231"/>
          <cell r="J1231">
            <v>0</v>
          </cell>
          <cell r="K1231"/>
          <cell r="L1231">
            <v>0</v>
          </cell>
          <cell r="M1231">
            <v>0</v>
          </cell>
          <cell r="W1231">
            <v>0</v>
          </cell>
          <cell r="AS1231">
            <v>0</v>
          </cell>
        </row>
        <row r="1243">
          <cell r="CM1243">
            <v>0</v>
          </cell>
          <cell r="CN1243">
            <v>0</v>
          </cell>
          <cell r="CO1243"/>
          <cell r="CP1243"/>
          <cell r="CQ1243">
            <v>0</v>
          </cell>
        </row>
        <row r="1271">
          <cell r="CP1271">
            <v>0</v>
          </cell>
        </row>
        <row r="1278">
          <cell r="K1278">
            <v>0</v>
          </cell>
          <cell r="BP1278">
            <v>0</v>
          </cell>
        </row>
        <row r="1329">
          <cell r="F1329"/>
          <cell r="G1329"/>
          <cell r="H1329"/>
          <cell r="I1329"/>
          <cell r="J1329"/>
          <cell r="K1329"/>
          <cell r="L1329"/>
          <cell r="M1329"/>
          <cell r="N1329"/>
          <cell r="O1329"/>
          <cell r="P1329"/>
          <cell r="Q1329"/>
        </row>
        <row r="1332">
          <cell r="F1332"/>
          <cell r="G1332"/>
          <cell r="H1332"/>
          <cell r="I1332"/>
          <cell r="J1332"/>
          <cell r="K1332"/>
          <cell r="L1332"/>
          <cell r="M1332"/>
          <cell r="W1332"/>
          <cell r="AS1332"/>
        </row>
        <row r="1344">
          <cell r="AW1344"/>
          <cell r="AX1344"/>
          <cell r="AY1344"/>
          <cell r="AZ1344"/>
          <cell r="BA1344"/>
          <cell r="BB1344"/>
          <cell r="BC1344"/>
          <cell r="BD1344"/>
          <cell r="BE1344"/>
          <cell r="BF1344"/>
          <cell r="BG1344"/>
          <cell r="BH1344"/>
          <cell r="BI1344"/>
          <cell r="BJ1344"/>
          <cell r="BK1344"/>
          <cell r="BL1344"/>
          <cell r="BM1344"/>
          <cell r="BN1344"/>
          <cell r="BO1344"/>
          <cell r="CM1344"/>
          <cell r="CN1344"/>
          <cell r="CO1344"/>
          <cell r="CP1344"/>
          <cell r="CQ1344"/>
        </row>
        <row r="1372">
          <cell r="CP1372"/>
        </row>
        <row r="1379">
          <cell r="K1379"/>
          <cell r="BP1379"/>
        </row>
        <row r="1430">
          <cell r="F1430"/>
          <cell r="G1430"/>
          <cell r="H1430"/>
          <cell r="I1430"/>
          <cell r="J1430"/>
          <cell r="K1430"/>
          <cell r="L1430"/>
          <cell r="M1430"/>
          <cell r="N1430"/>
          <cell r="O1430"/>
          <cell r="P1430"/>
          <cell r="Q1430"/>
        </row>
        <row r="1433">
          <cell r="F1433"/>
          <cell r="G1433"/>
          <cell r="H1433"/>
          <cell r="I1433"/>
          <cell r="J1433"/>
          <cell r="K1433"/>
          <cell r="L1433"/>
          <cell r="M1433"/>
          <cell r="W1433"/>
          <cell r="AS1433"/>
        </row>
        <row r="1445">
          <cell r="AW1445"/>
          <cell r="AX1445"/>
          <cell r="AY1445"/>
          <cell r="AZ1445"/>
          <cell r="BA1445"/>
          <cell r="BB1445"/>
          <cell r="BC1445"/>
          <cell r="BD1445"/>
          <cell r="BE1445"/>
          <cell r="BF1445"/>
          <cell r="BG1445"/>
          <cell r="BH1445"/>
          <cell r="BI1445"/>
          <cell r="BJ1445"/>
          <cell r="BK1445"/>
          <cell r="BL1445"/>
          <cell r="BM1445"/>
          <cell r="BN1445"/>
          <cell r="BO1445"/>
          <cell r="CM1445"/>
          <cell r="CN1445"/>
          <cell r="CO1445"/>
          <cell r="CP1445"/>
          <cell r="CQ1445"/>
        </row>
        <row r="1473">
          <cell r="CP1473"/>
        </row>
        <row r="1480">
          <cell r="K1480"/>
          <cell r="BP1480"/>
        </row>
        <row r="1531">
          <cell r="F1531"/>
          <cell r="G1531"/>
          <cell r="H1531"/>
          <cell r="I1531"/>
          <cell r="J1531"/>
          <cell r="K1531"/>
          <cell r="L1531"/>
          <cell r="M1531"/>
          <cell r="N1531"/>
          <cell r="O1531"/>
          <cell r="P1531"/>
          <cell r="Q1531"/>
        </row>
        <row r="1534">
          <cell r="F1534"/>
          <cell r="G1534"/>
          <cell r="H1534"/>
          <cell r="I1534"/>
          <cell r="J1534"/>
          <cell r="K1534"/>
          <cell r="L1534"/>
          <cell r="M1534"/>
          <cell r="W1534"/>
          <cell r="AS1534"/>
        </row>
        <row r="1546">
          <cell r="AW1546"/>
          <cell r="AX1546"/>
          <cell r="AY1546"/>
          <cell r="AZ1546"/>
          <cell r="BA1546"/>
          <cell r="BB1546"/>
          <cell r="BC1546"/>
          <cell r="BD1546"/>
          <cell r="BE1546"/>
          <cell r="BF1546"/>
          <cell r="BG1546"/>
          <cell r="BH1546"/>
          <cell r="BI1546"/>
          <cell r="BJ1546"/>
          <cell r="BK1546"/>
          <cell r="BL1546"/>
          <cell r="BM1546"/>
          <cell r="BN1546"/>
          <cell r="BO1546"/>
          <cell r="CM1546"/>
          <cell r="CN1546"/>
          <cell r="CO1546"/>
          <cell r="CP1546"/>
          <cell r="CQ1546"/>
        </row>
        <row r="1574">
          <cell r="CP1574"/>
        </row>
        <row r="1581">
          <cell r="K1581"/>
          <cell r="BP1581"/>
        </row>
        <row r="1632">
          <cell r="F1632">
            <v>0</v>
          </cell>
          <cell r="G1632"/>
          <cell r="H1632">
            <v>0</v>
          </cell>
          <cell r="I1632"/>
          <cell r="J1632">
            <v>0</v>
          </cell>
          <cell r="K1632"/>
          <cell r="L1632">
            <v>0</v>
          </cell>
          <cell r="M1632">
            <v>0</v>
          </cell>
          <cell r="N1632"/>
          <cell r="O1632"/>
          <cell r="P1632"/>
          <cell r="Q1632"/>
        </row>
        <row r="1635">
          <cell r="F1635">
            <v>0</v>
          </cell>
          <cell r="G1635"/>
          <cell r="H1635">
            <v>0</v>
          </cell>
          <cell r="I1635"/>
          <cell r="J1635">
            <v>0</v>
          </cell>
          <cell r="K1635"/>
          <cell r="L1635">
            <v>0</v>
          </cell>
          <cell r="M1635">
            <v>0</v>
          </cell>
          <cell r="W1635">
            <v>0</v>
          </cell>
          <cell r="AS1635">
            <v>0</v>
          </cell>
        </row>
        <row r="1647">
          <cell r="CM1647">
            <v>0</v>
          </cell>
          <cell r="CN1647">
            <v>0</v>
          </cell>
          <cell r="CO1647"/>
          <cell r="CP1647"/>
          <cell r="CQ1647">
            <v>0</v>
          </cell>
        </row>
        <row r="1675">
          <cell r="CP1675">
            <v>0</v>
          </cell>
        </row>
        <row r="1682">
          <cell r="K1682">
            <v>0</v>
          </cell>
          <cell r="BP1682">
            <v>0</v>
          </cell>
        </row>
        <row r="1733">
          <cell r="F1733">
            <v>0</v>
          </cell>
          <cell r="G1733"/>
          <cell r="H1733">
            <v>0</v>
          </cell>
          <cell r="I1733"/>
          <cell r="J1733"/>
          <cell r="K1733"/>
          <cell r="L1733"/>
          <cell r="M1733">
            <v>0</v>
          </cell>
          <cell r="N1733"/>
          <cell r="O1733"/>
          <cell r="P1733"/>
          <cell r="Q1733"/>
        </row>
        <row r="1736">
          <cell r="F1736">
            <v>0</v>
          </cell>
          <cell r="G1736"/>
          <cell r="H1736">
            <v>0</v>
          </cell>
          <cell r="I1736"/>
          <cell r="J1736"/>
          <cell r="K1736"/>
          <cell r="L1736"/>
          <cell r="M1736">
            <v>0</v>
          </cell>
          <cell r="W1736">
            <v>0</v>
          </cell>
          <cell r="AS1736">
            <v>0</v>
          </cell>
        </row>
        <row r="1748">
          <cell r="CM1748">
            <v>0</v>
          </cell>
          <cell r="CN1748">
            <v>0</v>
          </cell>
          <cell r="CO1748"/>
          <cell r="CP1748"/>
          <cell r="CQ1748">
            <v>0</v>
          </cell>
        </row>
        <row r="1776">
          <cell r="CP1776">
            <v>0</v>
          </cell>
        </row>
        <row r="1783">
          <cell r="K1783">
            <v>0</v>
          </cell>
          <cell r="BP1783">
            <v>0</v>
          </cell>
        </row>
      </sheetData>
      <sheetData sheetId="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 SAN GREGORIO"/>
      <sheetName val="PS H. EL MEDIO"/>
      <sheetName val="PS SONAY"/>
      <sheetName val="PS H.EL MEDIO"/>
    </sheetNames>
    <sheetDataSet>
      <sheetData sheetId="0">
        <row r="480">
          <cell r="K480"/>
        </row>
        <row r="583">
          <cell r="K583">
            <v>4</v>
          </cell>
        </row>
      </sheetData>
      <sheetData sheetId="1">
        <row r="480">
          <cell r="K480"/>
        </row>
        <row r="583">
          <cell r="K583"/>
        </row>
      </sheetData>
      <sheetData sheetId="2">
        <row r="480">
          <cell r="K480"/>
        </row>
        <row r="583">
          <cell r="K583"/>
        </row>
      </sheetData>
      <sheetData sheetId="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N JOSE"/>
      <sheetName val="PUCCHUN"/>
      <sheetName val="EL CARDO"/>
      <sheetName val="EL PUENTE"/>
      <sheetName val="HUACAPUY"/>
      <sheetName val="MICRORED"/>
    </sheetNames>
    <sheetDataSet>
      <sheetData sheetId="0">
        <row r="19">
          <cell r="F19">
            <v>1</v>
          </cell>
          <cell r="W19">
            <v>1</v>
          </cell>
          <cell r="AS19">
            <v>1</v>
          </cell>
        </row>
        <row r="31">
          <cell r="CM31">
            <v>1</v>
          </cell>
          <cell r="CQ31">
            <v>1</v>
          </cell>
        </row>
        <row r="59">
          <cell r="CP59">
            <v>1</v>
          </cell>
        </row>
        <row r="221">
          <cell r="F221">
            <v>4</v>
          </cell>
          <cell r="AS221">
            <v>4</v>
          </cell>
        </row>
        <row r="233">
          <cell r="CQ233">
            <v>2</v>
          </cell>
        </row>
        <row r="268">
          <cell r="BP268">
            <v>1</v>
          </cell>
        </row>
        <row r="319">
          <cell r="F319">
            <v>0</v>
          </cell>
          <cell r="H319">
            <v>0</v>
          </cell>
          <cell r="J319">
            <v>0</v>
          </cell>
          <cell r="L319">
            <v>0</v>
          </cell>
          <cell r="M319">
            <v>0</v>
          </cell>
        </row>
        <row r="322">
          <cell r="F322">
            <v>5</v>
          </cell>
          <cell r="H322">
            <v>0</v>
          </cell>
          <cell r="J322">
            <v>0</v>
          </cell>
          <cell r="L322">
            <v>0</v>
          </cell>
          <cell r="M322">
            <v>0</v>
          </cell>
          <cell r="W322">
            <v>1</v>
          </cell>
          <cell r="AS322">
            <v>5</v>
          </cell>
        </row>
        <row r="334">
          <cell r="CM334">
            <v>1</v>
          </cell>
          <cell r="CN334">
            <v>0</v>
          </cell>
          <cell r="CQ334">
            <v>3</v>
          </cell>
        </row>
        <row r="362">
          <cell r="CP362">
            <v>1</v>
          </cell>
        </row>
        <row r="369">
          <cell r="K369">
            <v>0</v>
          </cell>
          <cell r="BP369">
            <v>1</v>
          </cell>
        </row>
        <row r="423">
          <cell r="W423">
            <v>1</v>
          </cell>
        </row>
        <row r="435">
          <cell r="CM435">
            <v>3</v>
          </cell>
        </row>
        <row r="463">
          <cell r="CP463">
            <v>4</v>
          </cell>
        </row>
        <row r="470">
          <cell r="K470">
            <v>1</v>
          </cell>
          <cell r="BP470">
            <v>1</v>
          </cell>
        </row>
        <row r="524">
          <cell r="F524">
            <v>1</v>
          </cell>
          <cell r="W524">
            <v>3</v>
          </cell>
          <cell r="AS524">
            <v>1</v>
          </cell>
        </row>
        <row r="536">
          <cell r="CM536">
            <v>1</v>
          </cell>
          <cell r="CQ536">
            <v>1</v>
          </cell>
        </row>
        <row r="564">
          <cell r="CP564">
            <v>3</v>
          </cell>
        </row>
        <row r="571">
          <cell r="K571">
            <v>2</v>
          </cell>
          <cell r="BP571">
            <v>1</v>
          </cell>
        </row>
        <row r="625">
          <cell r="F625">
            <v>1</v>
          </cell>
          <cell r="W625">
            <v>1</v>
          </cell>
          <cell r="AS625">
            <v>1</v>
          </cell>
        </row>
        <row r="637">
          <cell r="CQ637">
            <v>1</v>
          </cell>
        </row>
        <row r="665">
          <cell r="CP665">
            <v>6</v>
          </cell>
        </row>
        <row r="723">
          <cell r="F723">
            <v>0</v>
          </cell>
          <cell r="H723">
            <v>0</v>
          </cell>
          <cell r="J723">
            <v>0</v>
          </cell>
          <cell r="L723">
            <v>0</v>
          </cell>
          <cell r="M723">
            <v>0</v>
          </cell>
        </row>
        <row r="726">
          <cell r="F726">
            <v>2</v>
          </cell>
          <cell r="H726">
            <v>0</v>
          </cell>
          <cell r="J726">
            <v>0</v>
          </cell>
          <cell r="L726">
            <v>0</v>
          </cell>
          <cell r="M726">
            <v>0</v>
          </cell>
          <cell r="W726">
            <v>5</v>
          </cell>
          <cell r="AS726">
            <v>2</v>
          </cell>
        </row>
        <row r="738">
          <cell r="CM738">
            <v>4</v>
          </cell>
          <cell r="CN738">
            <v>0</v>
          </cell>
          <cell r="CQ738">
            <v>2</v>
          </cell>
        </row>
        <row r="766">
          <cell r="CP766">
            <v>13</v>
          </cell>
        </row>
        <row r="773">
          <cell r="K773">
            <v>3</v>
          </cell>
          <cell r="BP773">
            <v>2</v>
          </cell>
        </row>
        <row r="824">
          <cell r="F824">
            <v>0</v>
          </cell>
          <cell r="H824">
            <v>0</v>
          </cell>
          <cell r="M824">
            <v>0</v>
          </cell>
        </row>
        <row r="827">
          <cell r="F827">
            <v>7</v>
          </cell>
          <cell r="H827">
            <v>0</v>
          </cell>
          <cell r="M827">
            <v>0</v>
          </cell>
          <cell r="W827">
            <v>6</v>
          </cell>
          <cell r="AS827">
            <v>7</v>
          </cell>
        </row>
        <row r="839">
          <cell r="CM839">
            <v>5</v>
          </cell>
          <cell r="CN839">
            <v>0</v>
          </cell>
          <cell r="CQ839">
            <v>5</v>
          </cell>
        </row>
        <row r="867">
          <cell r="CP867">
            <v>14</v>
          </cell>
        </row>
        <row r="874">
          <cell r="K874">
            <v>3</v>
          </cell>
          <cell r="BP874">
            <v>3</v>
          </cell>
        </row>
        <row r="928">
          <cell r="F928">
            <v>2</v>
          </cell>
          <cell r="AS928">
            <v>2</v>
          </cell>
        </row>
        <row r="940">
          <cell r="CQ940">
            <v>2</v>
          </cell>
        </row>
        <row r="968">
          <cell r="CP968">
            <v>4</v>
          </cell>
        </row>
        <row r="975">
          <cell r="K975">
            <v>1</v>
          </cell>
          <cell r="BP975">
            <v>2</v>
          </cell>
        </row>
        <row r="1029">
          <cell r="H1029">
            <v>3</v>
          </cell>
          <cell r="W1029">
            <v>4</v>
          </cell>
          <cell r="AS1029">
            <v>3</v>
          </cell>
        </row>
        <row r="1041">
          <cell r="CQ1041">
            <v>1</v>
          </cell>
        </row>
        <row r="1069">
          <cell r="CP1069">
            <v>2</v>
          </cell>
        </row>
        <row r="1076">
          <cell r="BP1076">
            <v>1</v>
          </cell>
        </row>
        <row r="1130">
          <cell r="F1130">
            <v>1</v>
          </cell>
          <cell r="AS1130">
            <v>1</v>
          </cell>
        </row>
        <row r="1142">
          <cell r="CQ1142">
            <v>1</v>
          </cell>
        </row>
        <row r="1170">
          <cell r="CP1170">
            <v>4</v>
          </cell>
        </row>
        <row r="1177">
          <cell r="K1177">
            <v>2</v>
          </cell>
          <cell r="BP1177">
            <v>1</v>
          </cell>
        </row>
        <row r="1228">
          <cell r="F1228">
            <v>0</v>
          </cell>
          <cell r="H1228">
            <v>0</v>
          </cell>
          <cell r="J1228">
            <v>0</v>
          </cell>
          <cell r="L1228">
            <v>0</v>
          </cell>
          <cell r="M1228">
            <v>0</v>
          </cell>
        </row>
        <row r="1231">
          <cell r="F1231">
            <v>3</v>
          </cell>
          <cell r="H1231">
            <v>3</v>
          </cell>
          <cell r="J1231">
            <v>0</v>
          </cell>
          <cell r="L1231">
            <v>0</v>
          </cell>
          <cell r="M1231">
            <v>0</v>
          </cell>
          <cell r="W1231">
            <v>4</v>
          </cell>
          <cell r="AS1231">
            <v>6</v>
          </cell>
        </row>
        <row r="1243">
          <cell r="CM1243">
            <v>0</v>
          </cell>
          <cell r="CN1243">
            <v>0</v>
          </cell>
          <cell r="CQ1243">
            <v>4</v>
          </cell>
        </row>
        <row r="1271">
          <cell r="CP1271">
            <v>10</v>
          </cell>
        </row>
        <row r="1278">
          <cell r="K1278">
            <v>3</v>
          </cell>
          <cell r="BP1278">
            <v>4</v>
          </cell>
        </row>
        <row r="1632">
          <cell r="F1632">
            <v>0</v>
          </cell>
          <cell r="H1632">
            <v>0</v>
          </cell>
          <cell r="J1632">
            <v>0</v>
          </cell>
          <cell r="L1632">
            <v>0</v>
          </cell>
          <cell r="M1632">
            <v>0</v>
          </cell>
        </row>
        <row r="1635">
          <cell r="F1635">
            <v>0</v>
          </cell>
          <cell r="H1635">
            <v>0</v>
          </cell>
          <cell r="J1635">
            <v>0</v>
          </cell>
          <cell r="L1635">
            <v>0</v>
          </cell>
          <cell r="M1635">
            <v>0</v>
          </cell>
          <cell r="W1635">
            <v>0</v>
          </cell>
          <cell r="AS1635">
            <v>0</v>
          </cell>
        </row>
        <row r="1647">
          <cell r="CM1647">
            <v>0</v>
          </cell>
          <cell r="CN1647">
            <v>0</v>
          </cell>
          <cell r="CQ1647">
            <v>0</v>
          </cell>
        </row>
        <row r="1675">
          <cell r="CP1675">
            <v>0</v>
          </cell>
        </row>
        <row r="1682">
          <cell r="K1682">
            <v>0</v>
          </cell>
          <cell r="BP1682">
            <v>0</v>
          </cell>
        </row>
        <row r="1733">
          <cell r="F1733">
            <v>0</v>
          </cell>
          <cell r="H1733">
            <v>0</v>
          </cell>
          <cell r="M1733">
            <v>0</v>
          </cell>
        </row>
        <row r="1736">
          <cell r="F1736">
            <v>3</v>
          </cell>
          <cell r="H1736">
            <v>3</v>
          </cell>
          <cell r="M1736">
            <v>0</v>
          </cell>
          <cell r="W1736">
            <v>4</v>
          </cell>
          <cell r="AS1736">
            <v>6</v>
          </cell>
        </row>
        <row r="1748">
          <cell r="CM1748">
            <v>0</v>
          </cell>
          <cell r="CN1748">
            <v>0</v>
          </cell>
          <cell r="CQ1748">
            <v>4</v>
          </cell>
        </row>
        <row r="1776">
          <cell r="CP1776">
            <v>10</v>
          </cell>
        </row>
        <row r="1783">
          <cell r="K1783">
            <v>3</v>
          </cell>
          <cell r="BP1783">
            <v>4</v>
          </cell>
        </row>
      </sheetData>
      <sheetData sheetId="1">
        <row r="19">
          <cell r="F19">
            <v>1</v>
          </cell>
          <cell r="H19">
            <v>3</v>
          </cell>
          <cell r="AS19">
            <v>4</v>
          </cell>
        </row>
        <row r="31">
          <cell r="BB31">
            <v>1</v>
          </cell>
          <cell r="CM31">
            <v>7</v>
          </cell>
        </row>
        <row r="66">
          <cell r="K66">
            <v>1</v>
          </cell>
          <cell r="BP66">
            <v>8</v>
          </cell>
        </row>
        <row r="120">
          <cell r="F120">
            <v>4</v>
          </cell>
          <cell r="H120">
            <v>1</v>
          </cell>
          <cell r="W120">
            <v>1</v>
          </cell>
          <cell r="AS120">
            <v>5</v>
          </cell>
        </row>
        <row r="132">
          <cell r="AW132">
            <v>4</v>
          </cell>
          <cell r="CM132">
            <v>3</v>
          </cell>
        </row>
        <row r="167">
          <cell r="BP167">
            <v>1</v>
          </cell>
        </row>
        <row r="221">
          <cell r="F221">
            <v>6</v>
          </cell>
          <cell r="H221">
            <v>1</v>
          </cell>
          <cell r="W221">
            <v>1</v>
          </cell>
          <cell r="AS221">
            <v>7</v>
          </cell>
        </row>
        <row r="233">
          <cell r="BO233">
            <v>1</v>
          </cell>
          <cell r="CM233">
            <v>4</v>
          </cell>
        </row>
        <row r="268">
          <cell r="K268">
            <v>1</v>
          </cell>
          <cell r="BP268">
            <v>6</v>
          </cell>
        </row>
        <row r="319">
          <cell r="F319">
            <v>0</v>
          </cell>
          <cell r="H319">
            <v>0</v>
          </cell>
          <cell r="J319">
            <v>0</v>
          </cell>
          <cell r="L319">
            <v>0</v>
          </cell>
          <cell r="M319">
            <v>0</v>
          </cell>
        </row>
        <row r="322">
          <cell r="F322">
            <v>11</v>
          </cell>
          <cell r="H322">
            <v>5</v>
          </cell>
          <cell r="J322">
            <v>0</v>
          </cell>
          <cell r="L322">
            <v>0</v>
          </cell>
          <cell r="M322">
            <v>0</v>
          </cell>
          <cell r="W322">
            <v>2</v>
          </cell>
          <cell r="AS322">
            <v>16</v>
          </cell>
        </row>
        <row r="334">
          <cell r="CM334">
            <v>14</v>
          </cell>
          <cell r="CN334">
            <v>0</v>
          </cell>
          <cell r="CQ334">
            <v>0</v>
          </cell>
        </row>
        <row r="362">
          <cell r="CP362">
            <v>0</v>
          </cell>
        </row>
        <row r="369">
          <cell r="K369">
            <v>2</v>
          </cell>
          <cell r="BP369">
            <v>15</v>
          </cell>
        </row>
        <row r="423">
          <cell r="F423">
            <v>1</v>
          </cell>
          <cell r="W423">
            <v>1</v>
          </cell>
          <cell r="AS423">
            <v>1</v>
          </cell>
        </row>
        <row r="435">
          <cell r="BO435">
            <v>3</v>
          </cell>
          <cell r="CM435">
            <v>1</v>
          </cell>
          <cell r="CQ435">
            <v>4</v>
          </cell>
        </row>
        <row r="524">
          <cell r="F524">
            <v>3</v>
          </cell>
          <cell r="H524">
            <v>4</v>
          </cell>
          <cell r="AS524">
            <v>7</v>
          </cell>
        </row>
        <row r="536">
          <cell r="CM536">
            <v>1</v>
          </cell>
          <cell r="CQ536">
            <v>1</v>
          </cell>
        </row>
        <row r="564">
          <cell r="CP564">
            <v>8</v>
          </cell>
        </row>
        <row r="571">
          <cell r="BP571">
            <v>4</v>
          </cell>
        </row>
        <row r="625">
          <cell r="F625">
            <v>8</v>
          </cell>
          <cell r="H625">
            <v>1</v>
          </cell>
          <cell r="M625">
            <v>2</v>
          </cell>
          <cell r="W625">
            <v>2</v>
          </cell>
          <cell r="AS625">
            <v>11</v>
          </cell>
        </row>
        <row r="637">
          <cell r="BB637">
            <v>1</v>
          </cell>
          <cell r="CM637">
            <v>10</v>
          </cell>
          <cell r="CQ637">
            <v>5</v>
          </cell>
        </row>
        <row r="665">
          <cell r="CP665">
            <v>8</v>
          </cell>
        </row>
        <row r="672">
          <cell r="K672">
            <v>4</v>
          </cell>
        </row>
        <row r="723">
          <cell r="F723">
            <v>0</v>
          </cell>
          <cell r="H723">
            <v>0</v>
          </cell>
          <cell r="J723">
            <v>0</v>
          </cell>
          <cell r="L723">
            <v>0</v>
          </cell>
          <cell r="M723">
            <v>0</v>
          </cell>
        </row>
        <row r="726">
          <cell r="F726">
            <v>12</v>
          </cell>
          <cell r="H726">
            <v>5</v>
          </cell>
          <cell r="J726">
            <v>0</v>
          </cell>
          <cell r="L726">
            <v>0</v>
          </cell>
          <cell r="M726">
            <v>2</v>
          </cell>
          <cell r="W726">
            <v>3</v>
          </cell>
          <cell r="AS726">
            <v>19</v>
          </cell>
        </row>
        <row r="738">
          <cell r="CM738">
            <v>12</v>
          </cell>
          <cell r="CN738">
            <v>0</v>
          </cell>
          <cell r="CQ738">
            <v>10</v>
          </cell>
        </row>
        <row r="766">
          <cell r="CP766">
            <v>16</v>
          </cell>
        </row>
        <row r="773">
          <cell r="K773">
            <v>4</v>
          </cell>
          <cell r="BP773">
            <v>4</v>
          </cell>
        </row>
        <row r="824">
          <cell r="F824">
            <v>0</v>
          </cell>
          <cell r="H824">
            <v>0</v>
          </cell>
          <cell r="M824">
            <v>0</v>
          </cell>
        </row>
        <row r="827">
          <cell r="F827">
            <v>23</v>
          </cell>
          <cell r="H827">
            <v>10</v>
          </cell>
          <cell r="M827">
            <v>2</v>
          </cell>
          <cell r="W827">
            <v>5</v>
          </cell>
          <cell r="AS827">
            <v>35</v>
          </cell>
        </row>
        <row r="839">
          <cell r="CM839">
            <v>26</v>
          </cell>
          <cell r="CN839">
            <v>0</v>
          </cell>
          <cell r="CQ839">
            <v>10</v>
          </cell>
        </row>
        <row r="867">
          <cell r="CP867">
            <v>16</v>
          </cell>
        </row>
        <row r="874">
          <cell r="K874">
            <v>6</v>
          </cell>
          <cell r="BP874">
            <v>19</v>
          </cell>
        </row>
        <row r="928">
          <cell r="F928">
            <v>1</v>
          </cell>
          <cell r="H928">
            <v>2</v>
          </cell>
          <cell r="M928">
            <v>1</v>
          </cell>
          <cell r="W928">
            <v>5</v>
          </cell>
          <cell r="AS928">
            <v>4</v>
          </cell>
        </row>
        <row r="940">
          <cell r="CM940">
            <v>11</v>
          </cell>
          <cell r="CQ940">
            <v>3</v>
          </cell>
        </row>
        <row r="968">
          <cell r="CP968">
            <v>8</v>
          </cell>
        </row>
        <row r="975">
          <cell r="K975">
            <v>3</v>
          </cell>
          <cell r="BP975">
            <v>5</v>
          </cell>
        </row>
        <row r="1029">
          <cell r="F1029">
            <v>9</v>
          </cell>
          <cell r="H1029">
            <v>2</v>
          </cell>
          <cell r="W1029">
            <v>6</v>
          </cell>
          <cell r="AS1029">
            <v>11</v>
          </cell>
        </row>
        <row r="1041">
          <cell r="AW1041">
            <v>1</v>
          </cell>
          <cell r="CM1041">
            <v>10</v>
          </cell>
          <cell r="CQ1041">
            <v>1</v>
          </cell>
        </row>
        <row r="1069">
          <cell r="CP1069">
            <v>4</v>
          </cell>
        </row>
        <row r="1076">
          <cell r="BP1076">
            <v>2</v>
          </cell>
        </row>
        <row r="1130">
          <cell r="F1130">
            <v>6</v>
          </cell>
          <cell r="H1130">
            <v>3</v>
          </cell>
          <cell r="W1130">
            <v>4</v>
          </cell>
          <cell r="AS1130">
            <v>9</v>
          </cell>
        </row>
        <row r="1142">
          <cell r="CM1142">
            <v>9</v>
          </cell>
          <cell r="CQ1142">
            <v>5</v>
          </cell>
        </row>
        <row r="1170">
          <cell r="CP1170">
            <v>5</v>
          </cell>
        </row>
        <row r="1177">
          <cell r="K1177">
            <v>5</v>
          </cell>
        </row>
        <row r="1228">
          <cell r="F1228">
            <v>0</v>
          </cell>
          <cell r="H1228">
            <v>0</v>
          </cell>
          <cell r="J1228">
            <v>0</v>
          </cell>
          <cell r="L1228">
            <v>0</v>
          </cell>
          <cell r="M1228">
            <v>0</v>
          </cell>
        </row>
        <row r="1231">
          <cell r="F1231">
            <v>16</v>
          </cell>
          <cell r="H1231">
            <v>7</v>
          </cell>
          <cell r="J1231">
            <v>0</v>
          </cell>
          <cell r="L1231">
            <v>0</v>
          </cell>
          <cell r="M1231">
            <v>1</v>
          </cell>
          <cell r="W1231">
            <v>15</v>
          </cell>
          <cell r="AS1231">
            <v>24</v>
          </cell>
        </row>
        <row r="1243">
          <cell r="CM1243">
            <v>30</v>
          </cell>
          <cell r="CN1243">
            <v>0</v>
          </cell>
          <cell r="CQ1243">
            <v>9</v>
          </cell>
        </row>
        <row r="1271">
          <cell r="CP1271">
            <v>17</v>
          </cell>
        </row>
        <row r="1278">
          <cell r="K1278">
            <v>8</v>
          </cell>
          <cell r="BP1278">
            <v>7</v>
          </cell>
        </row>
        <row r="1632">
          <cell r="F1632">
            <v>0</v>
          </cell>
          <cell r="H1632">
            <v>0</v>
          </cell>
          <cell r="J1632">
            <v>0</v>
          </cell>
          <cell r="L1632">
            <v>0</v>
          </cell>
          <cell r="M1632">
            <v>0</v>
          </cell>
        </row>
        <row r="1635">
          <cell r="F1635">
            <v>0</v>
          </cell>
          <cell r="H1635">
            <v>0</v>
          </cell>
          <cell r="J1635">
            <v>0</v>
          </cell>
          <cell r="L1635">
            <v>0</v>
          </cell>
          <cell r="M1635">
            <v>0</v>
          </cell>
          <cell r="W1635">
            <v>0</v>
          </cell>
          <cell r="AS1635">
            <v>0</v>
          </cell>
        </row>
        <row r="1647">
          <cell r="CM1647">
            <v>0</v>
          </cell>
          <cell r="CN1647">
            <v>0</v>
          </cell>
          <cell r="CQ1647">
            <v>0</v>
          </cell>
        </row>
        <row r="1675">
          <cell r="CP1675">
            <v>0</v>
          </cell>
        </row>
        <row r="1682">
          <cell r="K1682">
            <v>0</v>
          </cell>
          <cell r="BP1682">
            <v>0</v>
          </cell>
        </row>
        <row r="1733">
          <cell r="F1733">
            <v>0</v>
          </cell>
          <cell r="H1733">
            <v>0</v>
          </cell>
          <cell r="M1733">
            <v>0</v>
          </cell>
        </row>
        <row r="1736">
          <cell r="F1736">
            <v>16</v>
          </cell>
          <cell r="H1736">
            <v>7</v>
          </cell>
          <cell r="M1736">
            <v>1</v>
          </cell>
          <cell r="W1736">
            <v>15</v>
          </cell>
          <cell r="AS1736">
            <v>24</v>
          </cell>
        </row>
        <row r="1748">
          <cell r="CM1748">
            <v>30</v>
          </cell>
          <cell r="CN1748">
            <v>0</v>
          </cell>
          <cell r="CQ1748">
            <v>9</v>
          </cell>
        </row>
        <row r="1776">
          <cell r="CP1776">
            <v>17</v>
          </cell>
        </row>
        <row r="1783">
          <cell r="K1783">
            <v>8</v>
          </cell>
          <cell r="BP1783">
            <v>7</v>
          </cell>
        </row>
      </sheetData>
      <sheetData sheetId="2">
        <row r="19">
          <cell r="W19">
            <v>1</v>
          </cell>
        </row>
        <row r="31">
          <cell r="CQ31">
            <v>1</v>
          </cell>
        </row>
        <row r="59">
          <cell r="CP59">
            <v>2</v>
          </cell>
        </row>
        <row r="66">
          <cell r="BP66">
            <v>1</v>
          </cell>
        </row>
        <row r="132">
          <cell r="CQ132">
            <v>1</v>
          </cell>
        </row>
        <row r="167">
          <cell r="BP167">
            <v>2</v>
          </cell>
        </row>
        <row r="319">
          <cell r="F319">
            <v>0</v>
          </cell>
          <cell r="H319">
            <v>0</v>
          </cell>
          <cell r="J319">
            <v>0</v>
          </cell>
          <cell r="L319">
            <v>0</v>
          </cell>
          <cell r="M319">
            <v>0</v>
          </cell>
        </row>
        <row r="322">
          <cell r="F322">
            <v>0</v>
          </cell>
          <cell r="H322">
            <v>0</v>
          </cell>
          <cell r="J322">
            <v>0</v>
          </cell>
          <cell r="L322">
            <v>0</v>
          </cell>
          <cell r="M322">
            <v>0</v>
          </cell>
          <cell r="W322">
            <v>1</v>
          </cell>
          <cell r="AS322">
            <v>0</v>
          </cell>
        </row>
        <row r="334">
          <cell r="CM334">
            <v>0</v>
          </cell>
          <cell r="CN334">
            <v>0</v>
          </cell>
          <cell r="CQ334">
            <v>2</v>
          </cell>
        </row>
        <row r="362">
          <cell r="CP362">
            <v>2</v>
          </cell>
        </row>
        <row r="369">
          <cell r="K369">
            <v>0</v>
          </cell>
          <cell r="BP369">
            <v>3</v>
          </cell>
        </row>
        <row r="423">
          <cell r="F423">
            <v>1</v>
          </cell>
          <cell r="W423">
            <v>1</v>
          </cell>
          <cell r="AS423">
            <v>1</v>
          </cell>
        </row>
        <row r="536">
          <cell r="CM536">
            <v>1</v>
          </cell>
          <cell r="CQ536">
            <v>1</v>
          </cell>
        </row>
        <row r="672">
          <cell r="BP672">
            <v>1</v>
          </cell>
        </row>
        <row r="723">
          <cell r="F723">
            <v>0</v>
          </cell>
          <cell r="H723">
            <v>0</v>
          </cell>
          <cell r="J723">
            <v>0</v>
          </cell>
          <cell r="L723">
            <v>0</v>
          </cell>
          <cell r="M723">
            <v>0</v>
          </cell>
        </row>
        <row r="726">
          <cell r="F726">
            <v>1</v>
          </cell>
          <cell r="H726">
            <v>0</v>
          </cell>
          <cell r="J726">
            <v>0</v>
          </cell>
          <cell r="L726">
            <v>0</v>
          </cell>
          <cell r="M726">
            <v>0</v>
          </cell>
          <cell r="W726">
            <v>1</v>
          </cell>
          <cell r="AS726">
            <v>1</v>
          </cell>
        </row>
        <row r="738">
          <cell r="CM738">
            <v>1</v>
          </cell>
          <cell r="CN738">
            <v>0</v>
          </cell>
          <cell r="CQ738">
            <v>1</v>
          </cell>
        </row>
        <row r="766">
          <cell r="CP766">
            <v>0</v>
          </cell>
        </row>
        <row r="773">
          <cell r="K773">
            <v>0</v>
          </cell>
          <cell r="BP773">
            <v>1</v>
          </cell>
        </row>
        <row r="824">
          <cell r="F824">
            <v>0</v>
          </cell>
          <cell r="H824">
            <v>0</v>
          </cell>
          <cell r="M824">
            <v>0</v>
          </cell>
        </row>
        <row r="827">
          <cell r="F827">
            <v>1</v>
          </cell>
          <cell r="H827">
            <v>0</v>
          </cell>
          <cell r="M827">
            <v>0</v>
          </cell>
          <cell r="W827">
            <v>2</v>
          </cell>
          <cell r="AS827">
            <v>1</v>
          </cell>
        </row>
        <row r="839">
          <cell r="CM839">
            <v>1</v>
          </cell>
          <cell r="CN839">
            <v>0</v>
          </cell>
          <cell r="CQ839">
            <v>3</v>
          </cell>
        </row>
        <row r="867">
          <cell r="CP867">
            <v>2</v>
          </cell>
        </row>
        <row r="874">
          <cell r="K874">
            <v>0</v>
          </cell>
          <cell r="BP874">
            <v>4</v>
          </cell>
        </row>
        <row r="1069">
          <cell r="CP1069">
            <v>2</v>
          </cell>
        </row>
        <row r="1130">
          <cell r="F1130">
            <v>2</v>
          </cell>
          <cell r="AS1130">
            <v>2</v>
          </cell>
        </row>
        <row r="1170">
          <cell r="CP1170">
            <v>3</v>
          </cell>
        </row>
        <row r="1228">
          <cell r="F1228">
            <v>0</v>
          </cell>
          <cell r="H1228">
            <v>0</v>
          </cell>
          <cell r="J1228">
            <v>0</v>
          </cell>
          <cell r="L1228">
            <v>0</v>
          </cell>
          <cell r="M1228">
            <v>0</v>
          </cell>
        </row>
        <row r="1231">
          <cell r="F1231">
            <v>2</v>
          </cell>
          <cell r="H1231">
            <v>0</v>
          </cell>
          <cell r="J1231">
            <v>0</v>
          </cell>
          <cell r="L1231">
            <v>0</v>
          </cell>
          <cell r="M1231">
            <v>0</v>
          </cell>
          <cell r="W1231">
            <v>0</v>
          </cell>
          <cell r="AS1231">
            <v>2</v>
          </cell>
        </row>
        <row r="1243">
          <cell r="CM1243">
            <v>0</v>
          </cell>
          <cell r="CN1243">
            <v>0</v>
          </cell>
          <cell r="CQ1243">
            <v>0</v>
          </cell>
        </row>
        <row r="1271">
          <cell r="CP1271">
            <v>5</v>
          </cell>
        </row>
        <row r="1278">
          <cell r="K1278">
            <v>0</v>
          </cell>
          <cell r="BP1278">
            <v>0</v>
          </cell>
        </row>
        <row r="1632">
          <cell r="F1632">
            <v>0</v>
          </cell>
          <cell r="H1632">
            <v>0</v>
          </cell>
          <cell r="J1632">
            <v>0</v>
          </cell>
          <cell r="L1632">
            <v>0</v>
          </cell>
          <cell r="M1632">
            <v>0</v>
          </cell>
        </row>
        <row r="1635">
          <cell r="F1635">
            <v>0</v>
          </cell>
          <cell r="H1635">
            <v>0</v>
          </cell>
          <cell r="J1635">
            <v>0</v>
          </cell>
          <cell r="L1635">
            <v>0</v>
          </cell>
          <cell r="M1635">
            <v>0</v>
          </cell>
          <cell r="W1635">
            <v>0</v>
          </cell>
          <cell r="AS1635">
            <v>0</v>
          </cell>
        </row>
        <row r="1647">
          <cell r="CM1647">
            <v>0</v>
          </cell>
          <cell r="CN1647">
            <v>0</v>
          </cell>
          <cell r="CQ1647">
            <v>0</v>
          </cell>
        </row>
        <row r="1675">
          <cell r="CP1675">
            <v>0</v>
          </cell>
        </row>
        <row r="1682">
          <cell r="K1682">
            <v>0</v>
          </cell>
          <cell r="BP1682">
            <v>0</v>
          </cell>
        </row>
        <row r="1733">
          <cell r="F1733">
            <v>0</v>
          </cell>
          <cell r="H1733">
            <v>0</v>
          </cell>
          <cell r="M1733">
            <v>0</v>
          </cell>
        </row>
        <row r="1736">
          <cell r="F1736">
            <v>2</v>
          </cell>
          <cell r="H1736">
            <v>0</v>
          </cell>
          <cell r="M1736">
            <v>0</v>
          </cell>
          <cell r="W1736">
            <v>0</v>
          </cell>
          <cell r="AS1736">
            <v>2</v>
          </cell>
        </row>
        <row r="1748">
          <cell r="CM1748">
            <v>0</v>
          </cell>
          <cell r="CN1748">
            <v>0</v>
          </cell>
          <cell r="CQ1748">
            <v>0</v>
          </cell>
        </row>
        <row r="1776">
          <cell r="CP1776">
            <v>5</v>
          </cell>
        </row>
        <row r="1783">
          <cell r="K1783">
            <v>0</v>
          </cell>
          <cell r="BP1783">
            <v>0</v>
          </cell>
        </row>
      </sheetData>
      <sheetData sheetId="3">
        <row r="19">
          <cell r="F19">
            <v>1</v>
          </cell>
          <cell r="AS19">
            <v>1</v>
          </cell>
        </row>
        <row r="59">
          <cell r="CP59">
            <v>2</v>
          </cell>
        </row>
        <row r="120">
          <cell r="F120">
            <v>1</v>
          </cell>
          <cell r="W120">
            <v>2</v>
          </cell>
          <cell r="AS120">
            <v>1</v>
          </cell>
        </row>
        <row r="132">
          <cell r="CQ132">
            <v>1</v>
          </cell>
        </row>
        <row r="160">
          <cell r="CP160">
            <v>1</v>
          </cell>
        </row>
        <row r="233">
          <cell r="CM233">
            <v>1</v>
          </cell>
        </row>
        <row r="261">
          <cell r="CP261">
            <v>3</v>
          </cell>
        </row>
        <row r="268">
          <cell r="BP268">
            <v>1</v>
          </cell>
        </row>
        <row r="319">
          <cell r="F319">
            <v>0</v>
          </cell>
          <cell r="H319">
            <v>0</v>
          </cell>
          <cell r="J319">
            <v>0</v>
          </cell>
          <cell r="L319">
            <v>0</v>
          </cell>
          <cell r="M319">
            <v>0</v>
          </cell>
        </row>
        <row r="322">
          <cell r="F322">
            <v>2</v>
          </cell>
          <cell r="H322">
            <v>0</v>
          </cell>
          <cell r="J322">
            <v>0</v>
          </cell>
          <cell r="L322">
            <v>0</v>
          </cell>
          <cell r="M322">
            <v>0</v>
          </cell>
          <cell r="W322">
            <v>2</v>
          </cell>
          <cell r="AS322">
            <v>2</v>
          </cell>
        </row>
        <row r="334">
          <cell r="CM334">
            <v>1</v>
          </cell>
          <cell r="CN334">
            <v>0</v>
          </cell>
          <cell r="CQ334">
            <v>1</v>
          </cell>
        </row>
        <row r="362">
          <cell r="CP362">
            <v>6</v>
          </cell>
        </row>
        <row r="369">
          <cell r="K369">
            <v>0</v>
          </cell>
          <cell r="BP369">
            <v>1</v>
          </cell>
        </row>
        <row r="423">
          <cell r="M423">
            <v>1</v>
          </cell>
          <cell r="W423">
            <v>2</v>
          </cell>
          <cell r="AS423">
            <v>1</v>
          </cell>
        </row>
        <row r="435">
          <cell r="CQ435">
            <v>1</v>
          </cell>
        </row>
        <row r="463">
          <cell r="CP463">
            <v>1</v>
          </cell>
        </row>
        <row r="470">
          <cell r="K470">
            <v>1</v>
          </cell>
        </row>
        <row r="564">
          <cell r="CP564">
            <v>3</v>
          </cell>
        </row>
        <row r="571">
          <cell r="K571">
            <v>1</v>
          </cell>
          <cell r="BP571">
            <v>1</v>
          </cell>
        </row>
        <row r="622">
          <cell r="F622">
            <v>1</v>
          </cell>
        </row>
        <row r="625">
          <cell r="F625">
            <v>2</v>
          </cell>
          <cell r="W625">
            <v>1</v>
          </cell>
          <cell r="AS625">
            <v>2</v>
          </cell>
        </row>
        <row r="665">
          <cell r="CP665">
            <v>1</v>
          </cell>
        </row>
        <row r="723">
          <cell r="F723">
            <v>1</v>
          </cell>
          <cell r="H723">
            <v>0</v>
          </cell>
          <cell r="J723">
            <v>0</v>
          </cell>
          <cell r="L723">
            <v>0</v>
          </cell>
          <cell r="M723">
            <v>0</v>
          </cell>
        </row>
        <row r="726">
          <cell r="F726">
            <v>2</v>
          </cell>
          <cell r="H726">
            <v>0</v>
          </cell>
          <cell r="J726">
            <v>0</v>
          </cell>
          <cell r="L726">
            <v>0</v>
          </cell>
          <cell r="M726">
            <v>1</v>
          </cell>
          <cell r="W726">
            <v>3</v>
          </cell>
          <cell r="AS726">
            <v>3</v>
          </cell>
        </row>
        <row r="738">
          <cell r="CM738">
            <v>0</v>
          </cell>
          <cell r="CN738">
            <v>0</v>
          </cell>
          <cell r="CQ738">
            <v>1</v>
          </cell>
        </row>
        <row r="766">
          <cell r="CP766">
            <v>5</v>
          </cell>
        </row>
        <row r="773">
          <cell r="K773">
            <v>2</v>
          </cell>
          <cell r="BP773">
            <v>1</v>
          </cell>
        </row>
        <row r="824">
          <cell r="F824">
            <v>1</v>
          </cell>
          <cell r="H824">
            <v>0</v>
          </cell>
          <cell r="M824">
            <v>0</v>
          </cell>
        </row>
        <row r="827">
          <cell r="F827">
            <v>4</v>
          </cell>
          <cell r="H827">
            <v>0</v>
          </cell>
          <cell r="M827">
            <v>1</v>
          </cell>
          <cell r="W827">
            <v>5</v>
          </cell>
          <cell r="AS827">
            <v>5</v>
          </cell>
        </row>
        <row r="839">
          <cell r="CM839">
            <v>1</v>
          </cell>
          <cell r="CN839">
            <v>0</v>
          </cell>
          <cell r="CQ839">
            <v>2</v>
          </cell>
        </row>
        <row r="867">
          <cell r="CP867">
            <v>11</v>
          </cell>
        </row>
        <row r="874">
          <cell r="K874">
            <v>2</v>
          </cell>
          <cell r="BP874">
            <v>2</v>
          </cell>
        </row>
        <row r="928">
          <cell r="F928">
            <v>3</v>
          </cell>
          <cell r="W928">
            <v>2</v>
          </cell>
          <cell r="AS928">
            <v>3</v>
          </cell>
        </row>
        <row r="968">
          <cell r="CP968">
            <v>9</v>
          </cell>
        </row>
        <row r="1029">
          <cell r="F1029">
            <v>1</v>
          </cell>
          <cell r="AS1029">
            <v>1</v>
          </cell>
        </row>
        <row r="1041">
          <cell r="CQ1041">
            <v>2</v>
          </cell>
        </row>
        <row r="1069">
          <cell r="CP1069">
            <v>4</v>
          </cell>
        </row>
        <row r="1076">
          <cell r="K1076">
            <v>6</v>
          </cell>
        </row>
        <row r="1130">
          <cell r="H1130">
            <v>1</v>
          </cell>
          <cell r="AS1130">
            <v>1</v>
          </cell>
        </row>
        <row r="1142">
          <cell r="CQ1142">
            <v>2</v>
          </cell>
        </row>
        <row r="1170">
          <cell r="CP1170">
            <v>7</v>
          </cell>
        </row>
        <row r="1177">
          <cell r="BP1177">
            <v>1</v>
          </cell>
        </row>
        <row r="1228">
          <cell r="F1228">
            <v>0</v>
          </cell>
          <cell r="H1228">
            <v>0</v>
          </cell>
          <cell r="J1228">
            <v>0</v>
          </cell>
          <cell r="L1228">
            <v>0</v>
          </cell>
          <cell r="M1228">
            <v>0</v>
          </cell>
        </row>
        <row r="1231">
          <cell r="F1231">
            <v>4</v>
          </cell>
          <cell r="H1231">
            <v>1</v>
          </cell>
          <cell r="J1231">
            <v>0</v>
          </cell>
          <cell r="L1231">
            <v>0</v>
          </cell>
          <cell r="M1231">
            <v>0</v>
          </cell>
          <cell r="W1231">
            <v>2</v>
          </cell>
          <cell r="AS1231">
            <v>5</v>
          </cell>
        </row>
        <row r="1243">
          <cell r="CM1243">
            <v>0</v>
          </cell>
          <cell r="CN1243">
            <v>0</v>
          </cell>
          <cell r="CQ1243">
            <v>4</v>
          </cell>
        </row>
        <row r="1271">
          <cell r="CP1271">
            <v>20</v>
          </cell>
        </row>
        <row r="1278">
          <cell r="K1278">
            <v>6</v>
          </cell>
          <cell r="BP1278">
            <v>1</v>
          </cell>
        </row>
        <row r="1632">
          <cell r="F1632">
            <v>0</v>
          </cell>
          <cell r="H1632">
            <v>0</v>
          </cell>
          <cell r="J1632">
            <v>0</v>
          </cell>
          <cell r="L1632">
            <v>0</v>
          </cell>
          <cell r="M1632">
            <v>0</v>
          </cell>
        </row>
        <row r="1635">
          <cell r="F1635">
            <v>0</v>
          </cell>
          <cell r="H1635">
            <v>0</v>
          </cell>
          <cell r="J1635">
            <v>0</v>
          </cell>
          <cell r="L1635">
            <v>0</v>
          </cell>
          <cell r="M1635">
            <v>0</v>
          </cell>
          <cell r="W1635">
            <v>0</v>
          </cell>
          <cell r="AS1635">
            <v>0</v>
          </cell>
        </row>
        <row r="1647">
          <cell r="CM1647">
            <v>0</v>
          </cell>
          <cell r="CN1647">
            <v>0</v>
          </cell>
          <cell r="CQ1647">
            <v>0</v>
          </cell>
        </row>
        <row r="1675">
          <cell r="CP1675">
            <v>0</v>
          </cell>
        </row>
        <row r="1682">
          <cell r="K1682">
            <v>0</v>
          </cell>
          <cell r="BP1682">
            <v>0</v>
          </cell>
        </row>
        <row r="1733">
          <cell r="F1733">
            <v>0</v>
          </cell>
          <cell r="H1733">
            <v>0</v>
          </cell>
          <cell r="M1733">
            <v>0</v>
          </cell>
        </row>
        <row r="1736">
          <cell r="F1736">
            <v>4</v>
          </cell>
          <cell r="H1736">
            <v>1</v>
          </cell>
          <cell r="M1736">
            <v>0</v>
          </cell>
          <cell r="W1736">
            <v>2</v>
          </cell>
          <cell r="AS1736">
            <v>5</v>
          </cell>
        </row>
        <row r="1748">
          <cell r="CM1748">
            <v>0</v>
          </cell>
          <cell r="CN1748">
            <v>0</v>
          </cell>
          <cell r="CQ1748">
            <v>4</v>
          </cell>
        </row>
        <row r="1776">
          <cell r="CP1776">
            <v>20</v>
          </cell>
        </row>
        <row r="1783">
          <cell r="K1783">
            <v>6</v>
          </cell>
          <cell r="BP1783">
            <v>1</v>
          </cell>
        </row>
      </sheetData>
      <sheetData sheetId="4">
        <row r="19">
          <cell r="F19">
            <v>1</v>
          </cell>
          <cell r="H19">
            <v>1</v>
          </cell>
          <cell r="AS19">
            <v>2</v>
          </cell>
        </row>
        <row r="120">
          <cell r="H120">
            <v>1</v>
          </cell>
          <cell r="W120">
            <v>1</v>
          </cell>
          <cell r="AS120">
            <v>1</v>
          </cell>
        </row>
        <row r="132">
          <cell r="CM132">
            <v>1</v>
          </cell>
        </row>
        <row r="167">
          <cell r="K167">
            <v>1</v>
          </cell>
          <cell r="BP167">
            <v>1</v>
          </cell>
        </row>
        <row r="221">
          <cell r="F221">
            <v>2</v>
          </cell>
          <cell r="W221">
            <v>1</v>
          </cell>
          <cell r="AS221">
            <v>2</v>
          </cell>
        </row>
        <row r="233">
          <cell r="CQ233">
            <v>2</v>
          </cell>
        </row>
        <row r="261">
          <cell r="CP261">
            <v>1</v>
          </cell>
        </row>
        <row r="319">
          <cell r="F319">
            <v>0</v>
          </cell>
          <cell r="H319">
            <v>0</v>
          </cell>
          <cell r="J319">
            <v>0</v>
          </cell>
          <cell r="L319">
            <v>0</v>
          </cell>
          <cell r="M319">
            <v>0</v>
          </cell>
        </row>
        <row r="322">
          <cell r="F322">
            <v>3</v>
          </cell>
          <cell r="H322">
            <v>2</v>
          </cell>
          <cell r="J322">
            <v>0</v>
          </cell>
          <cell r="L322">
            <v>0</v>
          </cell>
          <cell r="M322">
            <v>0</v>
          </cell>
          <cell r="W322">
            <v>2</v>
          </cell>
          <cell r="AS322">
            <v>5</v>
          </cell>
        </row>
        <row r="334">
          <cell r="CM334">
            <v>1</v>
          </cell>
          <cell r="CN334">
            <v>0</v>
          </cell>
          <cell r="CQ334">
            <v>2</v>
          </cell>
        </row>
        <row r="362">
          <cell r="CP362">
            <v>1</v>
          </cell>
        </row>
        <row r="369">
          <cell r="K369">
            <v>1</v>
          </cell>
          <cell r="BP369">
            <v>1</v>
          </cell>
        </row>
        <row r="423">
          <cell r="F423">
            <v>1</v>
          </cell>
          <cell r="H423">
            <v>1</v>
          </cell>
          <cell r="AS423">
            <v>2</v>
          </cell>
        </row>
        <row r="435">
          <cell r="CQ435">
            <v>4</v>
          </cell>
        </row>
        <row r="521">
          <cell r="F521">
            <v>1</v>
          </cell>
        </row>
        <row r="524">
          <cell r="F524">
            <v>1</v>
          </cell>
          <cell r="H524">
            <v>1</v>
          </cell>
          <cell r="AS524">
            <v>2</v>
          </cell>
        </row>
        <row r="571">
          <cell r="BP571">
            <v>1</v>
          </cell>
        </row>
        <row r="625">
          <cell r="F625">
            <v>1</v>
          </cell>
          <cell r="H625">
            <v>1</v>
          </cell>
          <cell r="W625">
            <v>1</v>
          </cell>
          <cell r="AS625">
            <v>2</v>
          </cell>
        </row>
        <row r="723">
          <cell r="F723">
            <v>1</v>
          </cell>
          <cell r="H723">
            <v>0</v>
          </cell>
          <cell r="J723">
            <v>0</v>
          </cell>
          <cell r="L723">
            <v>0</v>
          </cell>
          <cell r="M723">
            <v>0</v>
          </cell>
        </row>
        <row r="726">
          <cell r="F726">
            <v>3</v>
          </cell>
          <cell r="H726">
            <v>3</v>
          </cell>
          <cell r="J726">
            <v>0</v>
          </cell>
          <cell r="L726">
            <v>0</v>
          </cell>
          <cell r="M726">
            <v>0</v>
          </cell>
          <cell r="W726">
            <v>1</v>
          </cell>
          <cell r="AS726">
            <v>6</v>
          </cell>
        </row>
        <row r="738">
          <cell r="CM738">
            <v>0</v>
          </cell>
          <cell r="CN738">
            <v>0</v>
          </cell>
          <cell r="CQ738">
            <v>4</v>
          </cell>
        </row>
        <row r="766">
          <cell r="CP766">
            <v>0</v>
          </cell>
        </row>
        <row r="773">
          <cell r="K773">
            <v>0</v>
          </cell>
          <cell r="BP773">
            <v>1</v>
          </cell>
        </row>
        <row r="824">
          <cell r="F824">
            <v>1</v>
          </cell>
          <cell r="H824">
            <v>0</v>
          </cell>
          <cell r="M824">
            <v>0</v>
          </cell>
        </row>
        <row r="827">
          <cell r="F827">
            <v>6</v>
          </cell>
          <cell r="H827">
            <v>5</v>
          </cell>
          <cell r="M827">
            <v>0</v>
          </cell>
          <cell r="W827">
            <v>3</v>
          </cell>
          <cell r="AS827">
            <v>11</v>
          </cell>
        </row>
        <row r="839">
          <cell r="CM839">
            <v>1</v>
          </cell>
          <cell r="CN839">
            <v>0</v>
          </cell>
          <cell r="CQ839">
            <v>6</v>
          </cell>
        </row>
        <row r="867">
          <cell r="CP867">
            <v>1</v>
          </cell>
        </row>
        <row r="874">
          <cell r="K874">
            <v>1</v>
          </cell>
          <cell r="BP874">
            <v>2</v>
          </cell>
        </row>
        <row r="928">
          <cell r="F928">
            <v>1</v>
          </cell>
          <cell r="AS928">
            <v>1</v>
          </cell>
        </row>
        <row r="1029">
          <cell r="F1029">
            <v>4</v>
          </cell>
          <cell r="H1029">
            <v>2</v>
          </cell>
          <cell r="AS1029">
            <v>6</v>
          </cell>
        </row>
        <row r="1041">
          <cell r="CM1041">
            <v>1</v>
          </cell>
          <cell r="CQ1041">
            <v>1</v>
          </cell>
        </row>
        <row r="1130">
          <cell r="F1130">
            <v>1</v>
          </cell>
          <cell r="W1130">
            <v>1</v>
          </cell>
          <cell r="AS1130">
            <v>1</v>
          </cell>
        </row>
        <row r="1142">
          <cell r="CM1142">
            <v>2</v>
          </cell>
        </row>
        <row r="1228">
          <cell r="F1228">
            <v>0</v>
          </cell>
          <cell r="H1228">
            <v>0</v>
          </cell>
          <cell r="J1228">
            <v>0</v>
          </cell>
          <cell r="L1228">
            <v>0</v>
          </cell>
          <cell r="M1228">
            <v>0</v>
          </cell>
        </row>
        <row r="1231">
          <cell r="F1231">
            <v>6</v>
          </cell>
          <cell r="H1231">
            <v>2</v>
          </cell>
          <cell r="J1231">
            <v>0</v>
          </cell>
          <cell r="L1231">
            <v>0</v>
          </cell>
          <cell r="M1231">
            <v>0</v>
          </cell>
          <cell r="W1231">
            <v>1</v>
          </cell>
          <cell r="AS1231">
            <v>8</v>
          </cell>
        </row>
        <row r="1243">
          <cell r="CM1243">
            <v>3</v>
          </cell>
          <cell r="CN1243">
            <v>0</v>
          </cell>
          <cell r="CQ1243">
            <v>1</v>
          </cell>
        </row>
        <row r="1271">
          <cell r="CP1271">
            <v>0</v>
          </cell>
        </row>
        <row r="1278">
          <cell r="K1278">
            <v>0</v>
          </cell>
          <cell r="BP1278">
            <v>0</v>
          </cell>
        </row>
        <row r="1632">
          <cell r="F1632">
            <v>0</v>
          </cell>
          <cell r="H1632">
            <v>0</v>
          </cell>
          <cell r="J1632">
            <v>0</v>
          </cell>
          <cell r="L1632">
            <v>0</v>
          </cell>
          <cell r="M1632">
            <v>0</v>
          </cell>
        </row>
        <row r="1635">
          <cell r="F1635">
            <v>0</v>
          </cell>
          <cell r="H1635">
            <v>0</v>
          </cell>
          <cell r="J1635">
            <v>0</v>
          </cell>
          <cell r="L1635">
            <v>0</v>
          </cell>
          <cell r="M1635">
            <v>0</v>
          </cell>
          <cell r="W1635">
            <v>0</v>
          </cell>
          <cell r="AS1635">
            <v>0</v>
          </cell>
        </row>
        <row r="1647">
          <cell r="CM1647">
            <v>0</v>
          </cell>
          <cell r="CN1647">
            <v>0</v>
          </cell>
          <cell r="CQ1647">
            <v>0</v>
          </cell>
        </row>
        <row r="1675">
          <cell r="CP1675">
            <v>0</v>
          </cell>
        </row>
        <row r="1682">
          <cell r="K1682">
            <v>0</v>
          </cell>
          <cell r="BP1682">
            <v>0</v>
          </cell>
        </row>
        <row r="1733">
          <cell r="F1733">
            <v>0</v>
          </cell>
          <cell r="H1733">
            <v>0</v>
          </cell>
          <cell r="M1733">
            <v>0</v>
          </cell>
        </row>
        <row r="1736">
          <cell r="F1736">
            <v>6</v>
          </cell>
          <cell r="H1736">
            <v>2</v>
          </cell>
          <cell r="M1736">
            <v>0</v>
          </cell>
          <cell r="W1736">
            <v>1</v>
          </cell>
          <cell r="AS1736">
            <v>8</v>
          </cell>
        </row>
        <row r="1748">
          <cell r="CM1748">
            <v>3</v>
          </cell>
          <cell r="CN1748">
            <v>0</v>
          </cell>
          <cell r="CQ1748">
            <v>1</v>
          </cell>
        </row>
        <row r="1776">
          <cell r="CP1776">
            <v>0</v>
          </cell>
        </row>
        <row r="1783">
          <cell r="K1783">
            <v>0</v>
          </cell>
          <cell r="BP1783">
            <v>0</v>
          </cell>
        </row>
      </sheetData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 SAN JOSE"/>
      <sheetName val="CS PUCCHUN"/>
      <sheetName val="PS HUACAPUY"/>
      <sheetName val="PS EL CARDO"/>
      <sheetName val="PS EL PUENTE"/>
      <sheetName val="PS PUCCHUN"/>
    </sheetNames>
    <sheetDataSet>
      <sheetData sheetId="0">
        <row r="480">
          <cell r="K480">
            <v>1</v>
          </cell>
        </row>
        <row r="583">
          <cell r="K583"/>
        </row>
      </sheetData>
      <sheetData sheetId="1">
        <row r="480">
          <cell r="K480"/>
        </row>
        <row r="583">
          <cell r="K583">
            <v>3</v>
          </cell>
        </row>
      </sheetData>
      <sheetData sheetId="2">
        <row r="480">
          <cell r="K480"/>
        </row>
        <row r="583">
          <cell r="K583">
            <v>1</v>
          </cell>
        </row>
      </sheetData>
      <sheetData sheetId="3">
        <row r="480">
          <cell r="K480"/>
        </row>
        <row r="583">
          <cell r="K583"/>
        </row>
      </sheetData>
      <sheetData sheetId="4">
        <row r="480">
          <cell r="K480">
            <v>1</v>
          </cell>
        </row>
        <row r="583">
          <cell r="K583"/>
        </row>
      </sheetData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COÑA"/>
      <sheetName val="EUGENIA"/>
      <sheetName val="PLANCHADA"/>
      <sheetName val="PESCADORES"/>
      <sheetName val="MICRORED"/>
    </sheetNames>
    <sheetDataSet>
      <sheetData sheetId="0">
        <row r="19">
          <cell r="F19">
            <v>3</v>
          </cell>
          <cell r="M19">
            <v>1</v>
          </cell>
          <cell r="W19">
            <v>1</v>
          </cell>
        </row>
        <row r="31">
          <cell r="CM31">
            <v>2</v>
          </cell>
          <cell r="CQ31">
            <v>1</v>
          </cell>
        </row>
        <row r="66">
          <cell r="K66">
            <v>4</v>
          </cell>
          <cell r="BP66">
            <v>2</v>
          </cell>
        </row>
        <row r="120">
          <cell r="F120">
            <v>3</v>
          </cell>
          <cell r="W120">
            <v>2</v>
          </cell>
          <cell r="AS120">
            <v>3</v>
          </cell>
        </row>
        <row r="132">
          <cell r="AW132">
            <v>1</v>
          </cell>
          <cell r="CM132">
            <v>5</v>
          </cell>
          <cell r="CQ132">
            <v>1</v>
          </cell>
        </row>
        <row r="167">
          <cell r="BP167">
            <v>4</v>
          </cell>
        </row>
        <row r="233">
          <cell r="AW233">
            <v>1</v>
          </cell>
          <cell r="CM233">
            <v>2</v>
          </cell>
          <cell r="CQ233">
            <v>1</v>
          </cell>
        </row>
        <row r="261">
          <cell r="CP261">
            <v>1</v>
          </cell>
        </row>
        <row r="268">
          <cell r="BP268">
            <v>2</v>
          </cell>
        </row>
        <row r="319">
          <cell r="F319">
            <v>0</v>
          </cell>
          <cell r="H319">
            <v>0</v>
          </cell>
          <cell r="J319">
            <v>0</v>
          </cell>
          <cell r="L319">
            <v>0</v>
          </cell>
          <cell r="M319">
            <v>0</v>
          </cell>
        </row>
        <row r="322">
          <cell r="F322">
            <v>6</v>
          </cell>
          <cell r="H322">
            <v>0</v>
          </cell>
          <cell r="J322">
            <v>0</v>
          </cell>
          <cell r="L322">
            <v>0</v>
          </cell>
          <cell r="M322">
            <v>1</v>
          </cell>
          <cell r="W322">
            <v>3</v>
          </cell>
          <cell r="AS322">
            <v>3</v>
          </cell>
        </row>
        <row r="334">
          <cell r="CM334">
            <v>9</v>
          </cell>
          <cell r="CN334">
            <v>0</v>
          </cell>
          <cell r="CQ334">
            <v>3</v>
          </cell>
        </row>
        <row r="362">
          <cell r="CP362">
            <v>1</v>
          </cell>
        </row>
        <row r="369">
          <cell r="K369">
            <v>4</v>
          </cell>
          <cell r="BP369">
            <v>8</v>
          </cell>
        </row>
        <row r="423">
          <cell r="W423">
            <v>1</v>
          </cell>
        </row>
        <row r="435">
          <cell r="CM435">
            <v>7</v>
          </cell>
          <cell r="CQ435">
            <v>1</v>
          </cell>
        </row>
        <row r="463">
          <cell r="CP463">
            <v>4</v>
          </cell>
        </row>
        <row r="470">
          <cell r="K470">
            <v>1</v>
          </cell>
          <cell r="BP470">
            <v>1</v>
          </cell>
        </row>
        <row r="524">
          <cell r="F524">
            <v>2</v>
          </cell>
          <cell r="W524">
            <v>1</v>
          </cell>
        </row>
        <row r="536">
          <cell r="CM536">
            <v>3</v>
          </cell>
          <cell r="CQ536">
            <v>6</v>
          </cell>
        </row>
        <row r="564">
          <cell r="CP564">
            <v>2</v>
          </cell>
        </row>
        <row r="571">
          <cell r="K571">
            <v>2</v>
          </cell>
          <cell r="BP571">
            <v>3</v>
          </cell>
        </row>
        <row r="622">
          <cell r="F622">
            <v>2</v>
          </cell>
        </row>
        <row r="625">
          <cell r="F625">
            <v>4</v>
          </cell>
          <cell r="W625">
            <v>2</v>
          </cell>
        </row>
        <row r="637">
          <cell r="AW637">
            <v>1</v>
          </cell>
          <cell r="CM637">
            <v>3</v>
          </cell>
        </row>
        <row r="665">
          <cell r="CP665">
            <v>1</v>
          </cell>
        </row>
        <row r="672">
          <cell r="K672">
            <v>1</v>
          </cell>
          <cell r="BP672">
            <v>3</v>
          </cell>
        </row>
        <row r="723">
          <cell r="F723">
            <v>2</v>
          </cell>
          <cell r="H723">
            <v>0</v>
          </cell>
          <cell r="J723">
            <v>0</v>
          </cell>
          <cell r="L723">
            <v>0</v>
          </cell>
          <cell r="M723">
            <v>0</v>
          </cell>
        </row>
        <row r="726">
          <cell r="F726">
            <v>6</v>
          </cell>
          <cell r="H726">
            <v>0</v>
          </cell>
          <cell r="J726">
            <v>0</v>
          </cell>
          <cell r="L726">
            <v>0</v>
          </cell>
          <cell r="M726">
            <v>0</v>
          </cell>
          <cell r="W726">
            <v>4</v>
          </cell>
          <cell r="AS726">
            <v>0</v>
          </cell>
        </row>
        <row r="738">
          <cell r="CM738">
            <v>13</v>
          </cell>
          <cell r="CN738">
            <v>0</v>
          </cell>
          <cell r="CQ738">
            <v>7</v>
          </cell>
        </row>
        <row r="766">
          <cell r="CP766">
            <v>7</v>
          </cell>
        </row>
        <row r="773">
          <cell r="K773">
            <v>4</v>
          </cell>
          <cell r="BP773">
            <v>7</v>
          </cell>
        </row>
        <row r="824">
          <cell r="F824">
            <v>2</v>
          </cell>
          <cell r="H824">
            <v>0</v>
          </cell>
          <cell r="M824">
            <v>0</v>
          </cell>
        </row>
        <row r="827">
          <cell r="F827">
            <v>12</v>
          </cell>
          <cell r="H827">
            <v>0</v>
          </cell>
          <cell r="M827">
            <v>1</v>
          </cell>
          <cell r="W827">
            <v>7</v>
          </cell>
          <cell r="AS827">
            <v>3</v>
          </cell>
        </row>
        <row r="839">
          <cell r="CM839">
            <v>22</v>
          </cell>
          <cell r="CN839">
            <v>0</v>
          </cell>
          <cell r="CQ839">
            <v>10</v>
          </cell>
        </row>
        <row r="867">
          <cell r="CP867">
            <v>8</v>
          </cell>
        </row>
        <row r="874">
          <cell r="K874">
            <v>8</v>
          </cell>
          <cell r="BP874">
            <v>15</v>
          </cell>
        </row>
        <row r="925">
          <cell r="F925">
            <v>2</v>
          </cell>
        </row>
        <row r="928">
          <cell r="F928">
            <v>5</v>
          </cell>
          <cell r="W928">
            <v>2</v>
          </cell>
        </row>
        <row r="940">
          <cell r="AW940">
            <v>1</v>
          </cell>
          <cell r="CM940">
            <v>2</v>
          </cell>
          <cell r="CQ940">
            <v>9</v>
          </cell>
        </row>
        <row r="968">
          <cell r="CP968">
            <v>2</v>
          </cell>
        </row>
        <row r="975">
          <cell r="K975">
            <v>8</v>
          </cell>
          <cell r="BP975">
            <v>2</v>
          </cell>
        </row>
        <row r="1026">
          <cell r="F1026">
            <v>1</v>
          </cell>
        </row>
        <row r="1029">
          <cell r="F1029">
            <v>3</v>
          </cell>
          <cell r="W1029">
            <v>1</v>
          </cell>
          <cell r="AS1029">
            <v>3</v>
          </cell>
        </row>
        <row r="1041">
          <cell r="CM1041">
            <v>2</v>
          </cell>
          <cell r="CQ1041">
            <v>1</v>
          </cell>
        </row>
        <row r="1076">
          <cell r="BP1076">
            <v>6</v>
          </cell>
        </row>
        <row r="1130">
          <cell r="F1130">
            <v>4</v>
          </cell>
          <cell r="AS1130">
            <v>2</v>
          </cell>
        </row>
        <row r="1142">
          <cell r="AW1142">
            <v>1</v>
          </cell>
          <cell r="CM1142">
            <v>2</v>
          </cell>
        </row>
        <row r="1177">
          <cell r="BP1177">
            <v>3</v>
          </cell>
        </row>
        <row r="1228">
          <cell r="F1228">
            <v>3</v>
          </cell>
          <cell r="H1228">
            <v>0</v>
          </cell>
          <cell r="J1228">
            <v>0</v>
          </cell>
          <cell r="L1228">
            <v>0</v>
          </cell>
          <cell r="M1228">
            <v>0</v>
          </cell>
        </row>
        <row r="1231">
          <cell r="F1231">
            <v>12</v>
          </cell>
          <cell r="H1231">
            <v>0</v>
          </cell>
          <cell r="J1231">
            <v>0</v>
          </cell>
          <cell r="L1231">
            <v>0</v>
          </cell>
          <cell r="M1231">
            <v>0</v>
          </cell>
          <cell r="W1231">
            <v>3</v>
          </cell>
          <cell r="AS1231">
            <v>5</v>
          </cell>
        </row>
        <row r="1243">
          <cell r="CM1243">
            <v>6</v>
          </cell>
          <cell r="CN1243">
            <v>0</v>
          </cell>
          <cell r="CQ1243">
            <v>10</v>
          </cell>
        </row>
        <row r="1271">
          <cell r="CP1271">
            <v>2</v>
          </cell>
        </row>
        <row r="1278">
          <cell r="K1278">
            <v>8</v>
          </cell>
          <cell r="BP1278">
            <v>11</v>
          </cell>
        </row>
        <row r="1632">
          <cell r="F1632">
            <v>0</v>
          </cell>
          <cell r="H1632">
            <v>0</v>
          </cell>
          <cell r="J1632">
            <v>0</v>
          </cell>
          <cell r="L1632">
            <v>0</v>
          </cell>
          <cell r="M1632">
            <v>0</v>
          </cell>
        </row>
        <row r="1635">
          <cell r="F1635">
            <v>0</v>
          </cell>
          <cell r="H1635">
            <v>0</v>
          </cell>
          <cell r="J1635">
            <v>0</v>
          </cell>
          <cell r="L1635">
            <v>0</v>
          </cell>
          <cell r="M1635">
            <v>0</v>
          </cell>
          <cell r="W1635">
            <v>0</v>
          </cell>
          <cell r="AS1635">
            <v>0</v>
          </cell>
        </row>
        <row r="1647">
          <cell r="CM1647">
            <v>0</v>
          </cell>
          <cell r="CN1647">
            <v>0</v>
          </cell>
          <cell r="CQ1647">
            <v>0</v>
          </cell>
        </row>
        <row r="1675">
          <cell r="CP1675">
            <v>0</v>
          </cell>
        </row>
        <row r="1682">
          <cell r="K1682">
            <v>0</v>
          </cell>
          <cell r="BP1682">
            <v>0</v>
          </cell>
        </row>
        <row r="1733">
          <cell r="F1733">
            <v>3</v>
          </cell>
          <cell r="H1733">
            <v>0</v>
          </cell>
          <cell r="M1733">
            <v>0</v>
          </cell>
        </row>
        <row r="1736">
          <cell r="F1736">
            <v>12</v>
          </cell>
          <cell r="H1736">
            <v>0</v>
          </cell>
          <cell r="M1736">
            <v>0</v>
          </cell>
          <cell r="W1736">
            <v>3</v>
          </cell>
          <cell r="AS1736">
            <v>5</v>
          </cell>
        </row>
        <row r="1748">
          <cell r="CM1748">
            <v>6</v>
          </cell>
          <cell r="CN1748">
            <v>0</v>
          </cell>
          <cell r="CQ1748">
            <v>10</v>
          </cell>
        </row>
        <row r="1776">
          <cell r="CP1776">
            <v>2</v>
          </cell>
        </row>
        <row r="1783">
          <cell r="K1783">
            <v>8</v>
          </cell>
          <cell r="BP1783">
            <v>11</v>
          </cell>
        </row>
      </sheetData>
      <sheetData sheetId="1">
        <row r="31">
          <cell r="AW31">
            <v>2</v>
          </cell>
        </row>
        <row r="59">
          <cell r="CP59">
            <v>6</v>
          </cell>
        </row>
        <row r="66">
          <cell r="BP66">
            <v>1</v>
          </cell>
        </row>
        <row r="117">
          <cell r="F117">
            <v>1</v>
          </cell>
        </row>
        <row r="120">
          <cell r="F120">
            <v>4</v>
          </cell>
          <cell r="W120">
            <v>1</v>
          </cell>
          <cell r="AS120">
            <v>4</v>
          </cell>
        </row>
        <row r="132">
          <cell r="AW132">
            <v>3</v>
          </cell>
          <cell r="CQ132">
            <v>3</v>
          </cell>
        </row>
        <row r="160">
          <cell r="CP160">
            <v>7</v>
          </cell>
        </row>
        <row r="167">
          <cell r="K167">
            <v>1</v>
          </cell>
        </row>
        <row r="221">
          <cell r="F221">
            <v>1</v>
          </cell>
          <cell r="W221">
            <v>3</v>
          </cell>
          <cell r="AS221">
            <v>1</v>
          </cell>
        </row>
        <row r="233">
          <cell r="AW233">
            <v>1</v>
          </cell>
          <cell r="CM233">
            <v>3</v>
          </cell>
          <cell r="CQ233">
            <v>3</v>
          </cell>
        </row>
        <row r="261">
          <cell r="CP261">
            <v>6</v>
          </cell>
        </row>
        <row r="268">
          <cell r="BP268">
            <v>1</v>
          </cell>
        </row>
        <row r="319">
          <cell r="F319">
            <v>1</v>
          </cell>
          <cell r="H319">
            <v>0</v>
          </cell>
          <cell r="J319">
            <v>0</v>
          </cell>
          <cell r="L319">
            <v>0</v>
          </cell>
          <cell r="M319">
            <v>0</v>
          </cell>
        </row>
        <row r="322">
          <cell r="F322">
            <v>5</v>
          </cell>
          <cell r="H322">
            <v>0</v>
          </cell>
          <cell r="J322">
            <v>0</v>
          </cell>
          <cell r="L322">
            <v>0</v>
          </cell>
          <cell r="M322">
            <v>0</v>
          </cell>
          <cell r="W322">
            <v>4</v>
          </cell>
          <cell r="AS322">
            <v>5</v>
          </cell>
        </row>
        <row r="334">
          <cell r="CM334">
            <v>3</v>
          </cell>
          <cell r="CN334">
            <v>0</v>
          </cell>
          <cell r="CQ334">
            <v>6</v>
          </cell>
        </row>
        <row r="362">
          <cell r="CP362">
            <v>19</v>
          </cell>
        </row>
        <row r="369">
          <cell r="K369">
            <v>1</v>
          </cell>
          <cell r="BP369">
            <v>2</v>
          </cell>
        </row>
        <row r="423">
          <cell r="F423">
            <v>1</v>
          </cell>
          <cell r="H423">
            <v>2</v>
          </cell>
          <cell r="W423">
            <v>1</v>
          </cell>
          <cell r="AS423">
            <v>4</v>
          </cell>
        </row>
        <row r="435">
          <cell r="AW435">
            <v>4</v>
          </cell>
          <cell r="CM435">
            <v>6</v>
          </cell>
          <cell r="CQ435">
            <v>3</v>
          </cell>
        </row>
        <row r="463">
          <cell r="CP463">
            <v>11</v>
          </cell>
        </row>
        <row r="524">
          <cell r="H524">
            <v>1</v>
          </cell>
          <cell r="W524">
            <v>1</v>
          </cell>
        </row>
        <row r="536">
          <cell r="AW536">
            <v>5</v>
          </cell>
        </row>
        <row r="564">
          <cell r="CP564">
            <v>13</v>
          </cell>
        </row>
        <row r="571">
          <cell r="K571">
            <v>1</v>
          </cell>
        </row>
        <row r="625">
          <cell r="F625">
            <v>1</v>
          </cell>
          <cell r="H625">
            <v>1</v>
          </cell>
          <cell r="W625">
            <v>2</v>
          </cell>
          <cell r="AS625">
            <v>2</v>
          </cell>
        </row>
        <row r="637">
          <cell r="AW637">
            <v>2</v>
          </cell>
          <cell r="CM637">
            <v>5</v>
          </cell>
          <cell r="CQ637">
            <v>1</v>
          </cell>
        </row>
        <row r="665">
          <cell r="CP665">
            <v>4</v>
          </cell>
        </row>
        <row r="672">
          <cell r="K672">
            <v>2</v>
          </cell>
          <cell r="BP672">
            <v>3</v>
          </cell>
        </row>
        <row r="723">
          <cell r="F723">
            <v>0</v>
          </cell>
          <cell r="H723">
            <v>0</v>
          </cell>
          <cell r="J723">
            <v>0</v>
          </cell>
          <cell r="L723">
            <v>0</v>
          </cell>
          <cell r="M723">
            <v>0</v>
          </cell>
        </row>
        <row r="726">
          <cell r="F726">
            <v>2</v>
          </cell>
          <cell r="H726">
            <v>4</v>
          </cell>
          <cell r="J726">
            <v>0</v>
          </cell>
          <cell r="L726">
            <v>0</v>
          </cell>
          <cell r="M726">
            <v>0</v>
          </cell>
          <cell r="W726">
            <v>4</v>
          </cell>
          <cell r="AS726">
            <v>6</v>
          </cell>
        </row>
        <row r="738">
          <cell r="CM738">
            <v>11</v>
          </cell>
          <cell r="CN738">
            <v>0</v>
          </cell>
          <cell r="CQ738">
            <v>4</v>
          </cell>
        </row>
        <row r="766">
          <cell r="CP766">
            <v>28</v>
          </cell>
        </row>
        <row r="773">
          <cell r="K773">
            <v>3</v>
          </cell>
          <cell r="BP773">
            <v>3</v>
          </cell>
        </row>
        <row r="824">
          <cell r="F824">
            <v>1</v>
          </cell>
          <cell r="H824">
            <v>0</v>
          </cell>
          <cell r="M824">
            <v>0</v>
          </cell>
        </row>
        <row r="827">
          <cell r="F827">
            <v>7</v>
          </cell>
          <cell r="H827">
            <v>4</v>
          </cell>
          <cell r="M827">
            <v>0</v>
          </cell>
          <cell r="W827">
            <v>8</v>
          </cell>
          <cell r="AS827">
            <v>11</v>
          </cell>
        </row>
        <row r="839">
          <cell r="CM839">
            <v>14</v>
          </cell>
          <cell r="CN839">
            <v>0</v>
          </cell>
          <cell r="CQ839">
            <v>10</v>
          </cell>
        </row>
        <row r="867">
          <cell r="CP867">
            <v>47</v>
          </cell>
        </row>
        <row r="874">
          <cell r="K874">
            <v>4</v>
          </cell>
          <cell r="BP874">
            <v>5</v>
          </cell>
        </row>
        <row r="928">
          <cell r="F928">
            <v>1</v>
          </cell>
          <cell r="W928">
            <v>1</v>
          </cell>
          <cell r="AS928">
            <v>1</v>
          </cell>
        </row>
        <row r="940">
          <cell r="BO940">
            <v>2</v>
          </cell>
          <cell r="CQ940">
            <v>2</v>
          </cell>
        </row>
        <row r="968">
          <cell r="CP968">
            <v>2</v>
          </cell>
        </row>
        <row r="1029">
          <cell r="F1029">
            <v>5</v>
          </cell>
          <cell r="H1029">
            <v>1</v>
          </cell>
          <cell r="W1029">
            <v>5</v>
          </cell>
          <cell r="AS1029">
            <v>4</v>
          </cell>
        </row>
        <row r="1041">
          <cell r="AW1041">
            <v>2</v>
          </cell>
          <cell r="BO1041">
            <v>3</v>
          </cell>
          <cell r="CM1041">
            <v>1</v>
          </cell>
          <cell r="CQ1041">
            <v>6</v>
          </cell>
        </row>
        <row r="1069">
          <cell r="CP1069">
            <v>10</v>
          </cell>
        </row>
        <row r="1076">
          <cell r="K1076">
            <v>2</v>
          </cell>
          <cell r="BP1076">
            <v>1</v>
          </cell>
        </row>
        <row r="1130">
          <cell r="H1130">
            <v>1</v>
          </cell>
          <cell r="AS1130">
            <v>1</v>
          </cell>
        </row>
        <row r="1142">
          <cell r="CM1142">
            <v>1</v>
          </cell>
          <cell r="CQ1142">
            <v>1</v>
          </cell>
        </row>
        <row r="1170">
          <cell r="CP1170">
            <v>4</v>
          </cell>
        </row>
        <row r="1228">
          <cell r="F1228">
            <v>0</v>
          </cell>
          <cell r="H1228">
            <v>0</v>
          </cell>
          <cell r="J1228">
            <v>0</v>
          </cell>
          <cell r="L1228">
            <v>0</v>
          </cell>
          <cell r="M1228">
            <v>0</v>
          </cell>
        </row>
        <row r="1231">
          <cell r="F1231">
            <v>6</v>
          </cell>
          <cell r="H1231">
            <v>2</v>
          </cell>
          <cell r="J1231">
            <v>0</v>
          </cell>
          <cell r="L1231">
            <v>0</v>
          </cell>
          <cell r="M1231">
            <v>0</v>
          </cell>
          <cell r="W1231">
            <v>6</v>
          </cell>
          <cell r="AS1231">
            <v>6</v>
          </cell>
        </row>
        <row r="1243">
          <cell r="CM1243">
            <v>2</v>
          </cell>
          <cell r="CN1243">
            <v>0</v>
          </cell>
          <cell r="CQ1243">
            <v>9</v>
          </cell>
        </row>
        <row r="1271">
          <cell r="CP1271">
            <v>16</v>
          </cell>
        </row>
        <row r="1278">
          <cell r="K1278">
            <v>2</v>
          </cell>
          <cell r="BP1278">
            <v>1</v>
          </cell>
        </row>
        <row r="1632">
          <cell r="F1632">
            <v>0</v>
          </cell>
          <cell r="H1632">
            <v>0</v>
          </cell>
          <cell r="J1632">
            <v>0</v>
          </cell>
          <cell r="L1632">
            <v>0</v>
          </cell>
          <cell r="M1632">
            <v>0</v>
          </cell>
        </row>
        <row r="1635">
          <cell r="F1635">
            <v>0</v>
          </cell>
          <cell r="H1635">
            <v>0</v>
          </cell>
          <cell r="J1635">
            <v>0</v>
          </cell>
          <cell r="L1635">
            <v>0</v>
          </cell>
          <cell r="M1635">
            <v>0</v>
          </cell>
          <cell r="W1635">
            <v>0</v>
          </cell>
          <cell r="AS1635">
            <v>0</v>
          </cell>
        </row>
        <row r="1647">
          <cell r="CM1647">
            <v>0</v>
          </cell>
          <cell r="CN1647">
            <v>0</v>
          </cell>
          <cell r="CQ1647">
            <v>0</v>
          </cell>
        </row>
        <row r="1675">
          <cell r="CP1675">
            <v>0</v>
          </cell>
        </row>
        <row r="1682">
          <cell r="K1682">
            <v>0</v>
          </cell>
          <cell r="BP1682">
            <v>0</v>
          </cell>
        </row>
        <row r="1733">
          <cell r="F1733">
            <v>0</v>
          </cell>
          <cell r="H1733">
            <v>0</v>
          </cell>
          <cell r="M1733">
            <v>0</v>
          </cell>
        </row>
        <row r="1736">
          <cell r="F1736">
            <v>6</v>
          </cell>
          <cell r="H1736">
            <v>2</v>
          </cell>
          <cell r="M1736">
            <v>0</v>
          </cell>
          <cell r="W1736">
            <v>6</v>
          </cell>
          <cell r="AS1736">
            <v>6</v>
          </cell>
        </row>
        <row r="1748">
          <cell r="CM1748">
            <v>2</v>
          </cell>
          <cell r="CN1748">
            <v>0</v>
          </cell>
          <cell r="CQ1748">
            <v>9</v>
          </cell>
        </row>
        <row r="1776">
          <cell r="CP1776">
            <v>16</v>
          </cell>
        </row>
        <row r="1783">
          <cell r="K1783">
            <v>2</v>
          </cell>
          <cell r="BP1783">
            <v>1</v>
          </cell>
        </row>
      </sheetData>
      <sheetData sheetId="2">
        <row r="19">
          <cell r="F19">
            <v>1</v>
          </cell>
          <cell r="AS19">
            <v>1</v>
          </cell>
        </row>
        <row r="31">
          <cell r="CM31">
            <v>2</v>
          </cell>
        </row>
        <row r="132">
          <cell r="CM132">
            <v>1</v>
          </cell>
        </row>
        <row r="221">
          <cell r="F221">
            <v>1</v>
          </cell>
        </row>
        <row r="233">
          <cell r="CM233">
            <v>1</v>
          </cell>
        </row>
        <row r="319">
          <cell r="F319">
            <v>0</v>
          </cell>
          <cell r="H319">
            <v>0</v>
          </cell>
          <cell r="J319">
            <v>0</v>
          </cell>
          <cell r="L319">
            <v>0</v>
          </cell>
          <cell r="M319">
            <v>0</v>
          </cell>
        </row>
        <row r="322">
          <cell r="F322">
            <v>2</v>
          </cell>
          <cell r="H322">
            <v>0</v>
          </cell>
          <cell r="J322">
            <v>0</v>
          </cell>
          <cell r="L322">
            <v>0</v>
          </cell>
          <cell r="M322">
            <v>0</v>
          </cell>
          <cell r="W322">
            <v>0</v>
          </cell>
          <cell r="AS322">
            <v>1</v>
          </cell>
        </row>
        <row r="334">
          <cell r="CM334">
            <v>4</v>
          </cell>
          <cell r="CN334">
            <v>0</v>
          </cell>
          <cell r="CQ334">
            <v>0</v>
          </cell>
        </row>
        <row r="362">
          <cell r="CP362">
            <v>0</v>
          </cell>
        </row>
        <row r="369">
          <cell r="K369">
            <v>0</v>
          </cell>
          <cell r="BP369">
            <v>0</v>
          </cell>
        </row>
        <row r="423">
          <cell r="F423">
            <v>1</v>
          </cell>
          <cell r="W423">
            <v>1</v>
          </cell>
        </row>
        <row r="435">
          <cell r="CM435">
            <v>1</v>
          </cell>
        </row>
        <row r="463">
          <cell r="CP463">
            <v>2</v>
          </cell>
        </row>
        <row r="470">
          <cell r="K470">
            <v>1</v>
          </cell>
          <cell r="BP470">
            <v>1</v>
          </cell>
        </row>
        <row r="536">
          <cell r="CM536">
            <v>1</v>
          </cell>
          <cell r="CQ536">
            <v>1</v>
          </cell>
        </row>
        <row r="564">
          <cell r="CP564">
            <v>1</v>
          </cell>
        </row>
        <row r="637">
          <cell r="CQ637">
            <v>1</v>
          </cell>
        </row>
        <row r="723">
          <cell r="F723">
            <v>0</v>
          </cell>
          <cell r="H723">
            <v>0</v>
          </cell>
          <cell r="J723">
            <v>0</v>
          </cell>
          <cell r="L723">
            <v>0</v>
          </cell>
          <cell r="M723">
            <v>0</v>
          </cell>
        </row>
        <row r="726">
          <cell r="F726">
            <v>1</v>
          </cell>
          <cell r="H726">
            <v>0</v>
          </cell>
          <cell r="J726">
            <v>0</v>
          </cell>
          <cell r="L726">
            <v>0</v>
          </cell>
          <cell r="M726">
            <v>0</v>
          </cell>
          <cell r="W726">
            <v>1</v>
          </cell>
          <cell r="AS726">
            <v>0</v>
          </cell>
        </row>
        <row r="738">
          <cell r="CM738">
            <v>2</v>
          </cell>
          <cell r="CN738">
            <v>0</v>
          </cell>
          <cell r="CQ738">
            <v>2</v>
          </cell>
        </row>
        <row r="766">
          <cell r="CP766">
            <v>3</v>
          </cell>
        </row>
        <row r="773">
          <cell r="K773">
            <v>1</v>
          </cell>
          <cell r="BP773">
            <v>1</v>
          </cell>
        </row>
        <row r="824">
          <cell r="F824">
            <v>0</v>
          </cell>
          <cell r="H824">
            <v>0</v>
          </cell>
          <cell r="M824">
            <v>0</v>
          </cell>
        </row>
        <row r="827">
          <cell r="F827">
            <v>3</v>
          </cell>
          <cell r="H827">
            <v>0</v>
          </cell>
          <cell r="M827">
            <v>0</v>
          </cell>
          <cell r="W827">
            <v>1</v>
          </cell>
          <cell r="AS827">
            <v>1</v>
          </cell>
        </row>
        <row r="839">
          <cell r="CM839">
            <v>6</v>
          </cell>
          <cell r="CN839">
            <v>0</v>
          </cell>
          <cell r="CQ839">
            <v>2</v>
          </cell>
        </row>
        <row r="867">
          <cell r="CP867">
            <v>3</v>
          </cell>
        </row>
        <row r="874">
          <cell r="K874">
            <v>1</v>
          </cell>
          <cell r="BP874">
            <v>1</v>
          </cell>
        </row>
        <row r="928">
          <cell r="M928">
            <v>1</v>
          </cell>
          <cell r="W928">
            <v>4</v>
          </cell>
          <cell r="AS928">
            <v>1</v>
          </cell>
        </row>
        <row r="940">
          <cell r="BB940">
            <v>1</v>
          </cell>
          <cell r="CM940">
            <v>1</v>
          </cell>
          <cell r="CQ940">
            <v>2</v>
          </cell>
        </row>
        <row r="975">
          <cell r="K975">
            <v>2</v>
          </cell>
          <cell r="BP975">
            <v>1</v>
          </cell>
        </row>
        <row r="1029">
          <cell r="F1029">
            <v>1</v>
          </cell>
          <cell r="M1029">
            <v>1</v>
          </cell>
          <cell r="W1029">
            <v>1</v>
          </cell>
          <cell r="AS1029">
            <v>2</v>
          </cell>
        </row>
        <row r="1041">
          <cell r="CM1041">
            <v>1</v>
          </cell>
          <cell r="CQ1041">
            <v>1</v>
          </cell>
        </row>
        <row r="1076">
          <cell r="BP1076">
            <v>2</v>
          </cell>
        </row>
        <row r="1142">
          <cell r="CQ1142">
            <v>1</v>
          </cell>
        </row>
        <row r="1228">
          <cell r="F1228">
            <v>0</v>
          </cell>
          <cell r="H1228">
            <v>0</v>
          </cell>
          <cell r="J1228">
            <v>0</v>
          </cell>
          <cell r="L1228">
            <v>0</v>
          </cell>
          <cell r="M1228">
            <v>0</v>
          </cell>
        </row>
        <row r="1231">
          <cell r="F1231">
            <v>1</v>
          </cell>
          <cell r="H1231">
            <v>0</v>
          </cell>
          <cell r="J1231">
            <v>0</v>
          </cell>
          <cell r="L1231">
            <v>0</v>
          </cell>
          <cell r="M1231">
            <v>2</v>
          </cell>
          <cell r="W1231">
            <v>5</v>
          </cell>
          <cell r="AS1231">
            <v>3</v>
          </cell>
        </row>
        <row r="1243">
          <cell r="CM1243">
            <v>2</v>
          </cell>
          <cell r="CN1243">
            <v>0</v>
          </cell>
          <cell r="CQ1243">
            <v>4</v>
          </cell>
        </row>
        <row r="1271">
          <cell r="CP1271">
            <v>0</v>
          </cell>
        </row>
        <row r="1278">
          <cell r="K1278">
            <v>2</v>
          </cell>
          <cell r="BP1278">
            <v>3</v>
          </cell>
        </row>
        <row r="1632">
          <cell r="F1632">
            <v>0</v>
          </cell>
          <cell r="H1632">
            <v>0</v>
          </cell>
          <cell r="J1632">
            <v>0</v>
          </cell>
          <cell r="L1632">
            <v>0</v>
          </cell>
          <cell r="M1632">
            <v>0</v>
          </cell>
        </row>
        <row r="1635">
          <cell r="F1635">
            <v>0</v>
          </cell>
          <cell r="H1635">
            <v>0</v>
          </cell>
          <cell r="J1635">
            <v>0</v>
          </cell>
          <cell r="L1635">
            <v>0</v>
          </cell>
          <cell r="M1635">
            <v>0</v>
          </cell>
          <cell r="W1635">
            <v>0</v>
          </cell>
          <cell r="AS1635">
            <v>0</v>
          </cell>
        </row>
        <row r="1647">
          <cell r="CM1647">
            <v>0</v>
          </cell>
          <cell r="CN1647">
            <v>0</v>
          </cell>
          <cell r="CQ1647">
            <v>0</v>
          </cell>
        </row>
        <row r="1675">
          <cell r="CP1675">
            <v>0</v>
          </cell>
        </row>
        <row r="1682">
          <cell r="K1682">
            <v>0</v>
          </cell>
          <cell r="BP1682">
            <v>0</v>
          </cell>
        </row>
        <row r="1733">
          <cell r="F1733">
            <v>0</v>
          </cell>
          <cell r="H1733">
            <v>0</v>
          </cell>
          <cell r="M1733">
            <v>0</v>
          </cell>
        </row>
        <row r="1736">
          <cell r="F1736">
            <v>1</v>
          </cell>
          <cell r="H1736">
            <v>0</v>
          </cell>
          <cell r="M1736">
            <v>2</v>
          </cell>
          <cell r="W1736">
            <v>5</v>
          </cell>
          <cell r="AS1736">
            <v>3</v>
          </cell>
        </row>
        <row r="1748">
          <cell r="CM1748">
            <v>2</v>
          </cell>
          <cell r="CN1748">
            <v>0</v>
          </cell>
          <cell r="CQ1748">
            <v>4</v>
          </cell>
        </row>
        <row r="1776">
          <cell r="CP1776">
            <v>0</v>
          </cell>
        </row>
        <row r="1783">
          <cell r="K1783">
            <v>2</v>
          </cell>
          <cell r="BP1783">
            <v>3</v>
          </cell>
        </row>
      </sheetData>
      <sheetData sheetId="3">
        <row r="66">
          <cell r="K66">
            <v>1</v>
          </cell>
        </row>
        <row r="167">
          <cell r="BP167">
            <v>1</v>
          </cell>
        </row>
        <row r="319">
          <cell r="F319">
            <v>0</v>
          </cell>
          <cell r="H319">
            <v>0</v>
          </cell>
          <cell r="J319">
            <v>0</v>
          </cell>
          <cell r="L319">
            <v>0</v>
          </cell>
          <cell r="M319">
            <v>0</v>
          </cell>
        </row>
        <row r="322">
          <cell r="F322">
            <v>0</v>
          </cell>
          <cell r="H322">
            <v>0</v>
          </cell>
          <cell r="J322">
            <v>0</v>
          </cell>
          <cell r="L322">
            <v>0</v>
          </cell>
          <cell r="M322">
            <v>0</v>
          </cell>
          <cell r="W322">
            <v>0</v>
          </cell>
          <cell r="AS322">
            <v>0</v>
          </cell>
        </row>
        <row r="334">
          <cell r="CM334">
            <v>0</v>
          </cell>
          <cell r="CN334">
            <v>0</v>
          </cell>
          <cell r="CQ334">
            <v>0</v>
          </cell>
        </row>
        <row r="362">
          <cell r="CP362">
            <v>0</v>
          </cell>
        </row>
        <row r="369">
          <cell r="K369">
            <v>1</v>
          </cell>
          <cell r="BP369">
            <v>1</v>
          </cell>
        </row>
        <row r="625">
          <cell r="W625">
            <v>1</v>
          </cell>
        </row>
        <row r="672">
          <cell r="K672">
            <v>1</v>
          </cell>
        </row>
        <row r="723">
          <cell r="F723">
            <v>0</v>
          </cell>
          <cell r="H723">
            <v>0</v>
          </cell>
          <cell r="J723">
            <v>0</v>
          </cell>
          <cell r="L723">
            <v>0</v>
          </cell>
          <cell r="M723">
            <v>0</v>
          </cell>
        </row>
        <row r="726">
          <cell r="F726">
            <v>0</v>
          </cell>
          <cell r="H726">
            <v>0</v>
          </cell>
          <cell r="J726">
            <v>0</v>
          </cell>
          <cell r="L726">
            <v>0</v>
          </cell>
          <cell r="M726">
            <v>0</v>
          </cell>
          <cell r="W726">
            <v>1</v>
          </cell>
          <cell r="AS726">
            <v>0</v>
          </cell>
        </row>
        <row r="738">
          <cell r="CM738">
            <v>0</v>
          </cell>
          <cell r="CN738">
            <v>0</v>
          </cell>
          <cell r="CQ738">
            <v>0</v>
          </cell>
        </row>
        <row r="766">
          <cell r="CP766">
            <v>0</v>
          </cell>
        </row>
        <row r="773">
          <cell r="K773">
            <v>1</v>
          </cell>
          <cell r="BP773">
            <v>0</v>
          </cell>
        </row>
        <row r="824">
          <cell r="F824">
            <v>0</v>
          </cell>
          <cell r="H824">
            <v>0</v>
          </cell>
          <cell r="M824">
            <v>0</v>
          </cell>
        </row>
        <row r="827">
          <cell r="F827">
            <v>0</v>
          </cell>
          <cell r="H827">
            <v>0</v>
          </cell>
          <cell r="M827">
            <v>0</v>
          </cell>
          <cell r="W827">
            <v>1</v>
          </cell>
          <cell r="AS827">
            <v>0</v>
          </cell>
        </row>
        <row r="839">
          <cell r="CM839">
            <v>0</v>
          </cell>
          <cell r="CN839">
            <v>0</v>
          </cell>
          <cell r="CQ839">
            <v>0</v>
          </cell>
        </row>
        <row r="867">
          <cell r="CP867">
            <v>0</v>
          </cell>
        </row>
        <row r="874">
          <cell r="K874">
            <v>2</v>
          </cell>
          <cell r="BP874">
            <v>1</v>
          </cell>
        </row>
        <row r="975">
          <cell r="BP975">
            <v>1</v>
          </cell>
        </row>
        <row r="1041">
          <cell r="CM1041">
            <v>1</v>
          </cell>
        </row>
        <row r="1228">
          <cell r="F1228">
            <v>0</v>
          </cell>
          <cell r="H1228">
            <v>0</v>
          </cell>
          <cell r="J1228">
            <v>0</v>
          </cell>
          <cell r="L1228">
            <v>0</v>
          </cell>
          <cell r="M1228">
            <v>0</v>
          </cell>
        </row>
        <row r="1231">
          <cell r="F1231">
            <v>0</v>
          </cell>
          <cell r="H1231">
            <v>0</v>
          </cell>
          <cell r="J1231">
            <v>0</v>
          </cell>
          <cell r="L1231">
            <v>0</v>
          </cell>
          <cell r="M1231">
            <v>0</v>
          </cell>
          <cell r="W1231">
            <v>0</v>
          </cell>
          <cell r="AS1231">
            <v>0</v>
          </cell>
        </row>
        <row r="1243">
          <cell r="CM1243">
            <v>1</v>
          </cell>
          <cell r="CN1243">
            <v>0</v>
          </cell>
          <cell r="CQ1243">
            <v>0</v>
          </cell>
        </row>
        <row r="1271">
          <cell r="CP1271">
            <v>0</v>
          </cell>
        </row>
        <row r="1278">
          <cell r="K1278">
            <v>0</v>
          </cell>
          <cell r="BP1278">
            <v>1</v>
          </cell>
        </row>
        <row r="1632">
          <cell r="F1632">
            <v>0</v>
          </cell>
          <cell r="H1632">
            <v>0</v>
          </cell>
          <cell r="J1632">
            <v>0</v>
          </cell>
          <cell r="L1632">
            <v>0</v>
          </cell>
          <cell r="M1632">
            <v>0</v>
          </cell>
        </row>
        <row r="1635">
          <cell r="F1635">
            <v>0</v>
          </cell>
          <cell r="H1635">
            <v>0</v>
          </cell>
          <cell r="J1635">
            <v>0</v>
          </cell>
          <cell r="L1635">
            <v>0</v>
          </cell>
          <cell r="M1635">
            <v>0</v>
          </cell>
          <cell r="W1635">
            <v>0</v>
          </cell>
          <cell r="AS1635">
            <v>0</v>
          </cell>
        </row>
        <row r="1647">
          <cell r="CM1647">
            <v>0</v>
          </cell>
          <cell r="CN1647">
            <v>0</v>
          </cell>
          <cell r="CQ1647">
            <v>0</v>
          </cell>
        </row>
        <row r="1675">
          <cell r="CP1675">
            <v>0</v>
          </cell>
        </row>
        <row r="1682">
          <cell r="K1682">
            <v>0</v>
          </cell>
          <cell r="BP1682">
            <v>0</v>
          </cell>
        </row>
        <row r="1733">
          <cell r="F1733">
            <v>0</v>
          </cell>
          <cell r="H1733">
            <v>0</v>
          </cell>
          <cell r="M1733">
            <v>0</v>
          </cell>
        </row>
        <row r="1736">
          <cell r="F1736">
            <v>0</v>
          </cell>
          <cell r="H1736">
            <v>0</v>
          </cell>
          <cell r="M1736">
            <v>0</v>
          </cell>
          <cell r="W1736">
            <v>0</v>
          </cell>
          <cell r="AS1736">
            <v>0</v>
          </cell>
        </row>
        <row r="1748">
          <cell r="CM1748">
            <v>1</v>
          </cell>
          <cell r="CN1748">
            <v>0</v>
          </cell>
          <cell r="CQ1748">
            <v>0</v>
          </cell>
        </row>
        <row r="1776">
          <cell r="CP1776">
            <v>0</v>
          </cell>
        </row>
        <row r="1783">
          <cell r="K1783">
            <v>0</v>
          </cell>
          <cell r="BP1783">
            <v>1</v>
          </cell>
        </row>
      </sheetData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 OCOÑA"/>
      <sheetName val="PS PESCADORES"/>
      <sheetName val="PS LA PLANCHADA"/>
      <sheetName val="PS LA EUGENIA"/>
    </sheetNames>
    <sheetDataSet>
      <sheetData sheetId="0">
        <row r="480">
          <cell r="K480">
            <v>10</v>
          </cell>
        </row>
        <row r="583">
          <cell r="K583"/>
        </row>
      </sheetData>
      <sheetData sheetId="1">
        <row r="480">
          <cell r="K480"/>
        </row>
        <row r="583">
          <cell r="K583"/>
        </row>
      </sheetData>
      <sheetData sheetId="2">
        <row r="480">
          <cell r="K480"/>
        </row>
        <row r="583">
          <cell r="K583">
            <v>1</v>
          </cell>
        </row>
      </sheetData>
      <sheetData sheetId="3">
        <row r="480">
          <cell r="K480"/>
        </row>
        <row r="583">
          <cell r="K583"/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AVELI"/>
      <sheetName val="ATICO"/>
      <sheetName val="AYROCA"/>
      <sheetName val="CAHUACHO"/>
      <sheetName val="SONDOR"/>
      <sheetName val="MICRORED"/>
    </sheetNames>
    <sheetDataSet>
      <sheetData sheetId="0">
        <row r="16"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</row>
        <row r="19">
          <cell r="F19"/>
          <cell r="G19"/>
          <cell r="H19">
            <v>1</v>
          </cell>
          <cell r="I19"/>
          <cell r="J19"/>
          <cell r="K19"/>
          <cell r="L19"/>
          <cell r="M19"/>
          <cell r="W19">
            <v>1</v>
          </cell>
          <cell r="AS19">
            <v>1</v>
          </cell>
        </row>
        <row r="31">
          <cell r="AW31"/>
          <cell r="AX31"/>
          <cell r="AY31"/>
          <cell r="AZ31"/>
          <cell r="BA31"/>
          <cell r="BB31"/>
          <cell r="BC31"/>
          <cell r="BD31"/>
          <cell r="BE31"/>
          <cell r="BF31"/>
          <cell r="BG31"/>
          <cell r="BH31"/>
          <cell r="BI31"/>
          <cell r="BJ31"/>
          <cell r="BK31"/>
          <cell r="BL31"/>
          <cell r="BM31"/>
          <cell r="BN31"/>
          <cell r="BO31"/>
          <cell r="CM31"/>
          <cell r="CN31"/>
          <cell r="CO31"/>
          <cell r="CP31"/>
          <cell r="CQ31"/>
        </row>
        <row r="59">
          <cell r="CP59"/>
        </row>
        <row r="66">
          <cell r="K66">
            <v>1</v>
          </cell>
          <cell r="BP66">
            <v>5</v>
          </cell>
        </row>
        <row r="117">
          <cell r="F117"/>
          <cell r="G117"/>
          <cell r="H117"/>
          <cell r="I117"/>
          <cell r="J117"/>
          <cell r="K117"/>
          <cell r="L117"/>
          <cell r="M117"/>
          <cell r="N117"/>
          <cell r="O117"/>
          <cell r="P117"/>
          <cell r="Q117"/>
        </row>
        <row r="120">
          <cell r="F120">
            <v>1</v>
          </cell>
          <cell r="G120"/>
          <cell r="H120">
            <v>2</v>
          </cell>
          <cell r="I120"/>
          <cell r="J120"/>
          <cell r="K120"/>
          <cell r="L120"/>
          <cell r="M120"/>
          <cell r="W120">
            <v>5</v>
          </cell>
          <cell r="AS120">
            <v>2</v>
          </cell>
        </row>
        <row r="132">
          <cell r="AW132"/>
          <cell r="AX132"/>
          <cell r="AY132"/>
          <cell r="AZ132"/>
          <cell r="BA132"/>
          <cell r="BB132"/>
          <cell r="BC132"/>
          <cell r="BD132"/>
          <cell r="BE132"/>
          <cell r="BF132"/>
          <cell r="BG132"/>
          <cell r="BH132"/>
          <cell r="BI132"/>
          <cell r="BJ132"/>
          <cell r="BK132"/>
          <cell r="BL132"/>
          <cell r="BM132"/>
          <cell r="BN132"/>
          <cell r="BO132"/>
          <cell r="CM132">
            <v>4</v>
          </cell>
          <cell r="CN132"/>
          <cell r="CO132"/>
          <cell r="CP132"/>
          <cell r="CQ132"/>
        </row>
        <row r="160">
          <cell r="CP160">
            <v>5</v>
          </cell>
        </row>
        <row r="167">
          <cell r="K167">
            <v>5</v>
          </cell>
          <cell r="BP167">
            <v>8</v>
          </cell>
        </row>
        <row r="218">
          <cell r="F218"/>
          <cell r="G218"/>
          <cell r="H218"/>
          <cell r="I218"/>
          <cell r="J218"/>
          <cell r="K218"/>
          <cell r="L218"/>
          <cell r="M218"/>
          <cell r="N218"/>
          <cell r="O218"/>
          <cell r="P218"/>
          <cell r="Q218"/>
        </row>
        <row r="221">
          <cell r="F221">
            <v>4</v>
          </cell>
          <cell r="G221"/>
          <cell r="H221"/>
          <cell r="I221"/>
          <cell r="J221"/>
          <cell r="K221"/>
          <cell r="L221"/>
          <cell r="M221"/>
          <cell r="W221">
            <v>1</v>
          </cell>
          <cell r="AS221">
            <v>4</v>
          </cell>
        </row>
        <row r="233">
          <cell r="AW233"/>
          <cell r="AX233"/>
          <cell r="AY233"/>
          <cell r="AZ233"/>
          <cell r="BA233"/>
          <cell r="BB233"/>
          <cell r="BC233"/>
          <cell r="BD233"/>
          <cell r="BE233"/>
          <cell r="BF233"/>
          <cell r="BG233"/>
          <cell r="BH233"/>
          <cell r="BI233"/>
          <cell r="BJ233"/>
          <cell r="BK233"/>
          <cell r="BL233"/>
          <cell r="BM233"/>
          <cell r="BN233"/>
          <cell r="BO233"/>
          <cell r="CM233">
            <v>7</v>
          </cell>
          <cell r="CN233"/>
          <cell r="CO233"/>
          <cell r="CP233"/>
          <cell r="CQ233"/>
        </row>
        <row r="261">
          <cell r="CP261"/>
        </row>
        <row r="268">
          <cell r="K268">
            <v>1</v>
          </cell>
          <cell r="BP268">
            <v>8</v>
          </cell>
        </row>
        <row r="319">
          <cell r="F319">
            <v>0</v>
          </cell>
          <cell r="G319"/>
          <cell r="H319">
            <v>0</v>
          </cell>
          <cell r="I319"/>
          <cell r="J319">
            <v>0</v>
          </cell>
          <cell r="K319"/>
          <cell r="L319">
            <v>0</v>
          </cell>
          <cell r="M319">
            <v>0</v>
          </cell>
          <cell r="N319"/>
          <cell r="O319"/>
          <cell r="P319"/>
          <cell r="Q319"/>
        </row>
        <row r="322">
          <cell r="F322">
            <v>5</v>
          </cell>
          <cell r="G322"/>
          <cell r="H322">
            <v>3</v>
          </cell>
          <cell r="I322"/>
          <cell r="J322">
            <v>0</v>
          </cell>
          <cell r="K322"/>
          <cell r="L322">
            <v>0</v>
          </cell>
          <cell r="M322">
            <v>0</v>
          </cell>
          <cell r="W322">
            <v>7</v>
          </cell>
          <cell r="AS322">
            <v>7</v>
          </cell>
        </row>
        <row r="334">
          <cell r="CM334">
            <v>11</v>
          </cell>
          <cell r="CN334">
            <v>0</v>
          </cell>
          <cell r="CO334"/>
          <cell r="CP334"/>
          <cell r="CQ334">
            <v>0</v>
          </cell>
        </row>
        <row r="362">
          <cell r="CP362">
            <v>5</v>
          </cell>
        </row>
        <row r="369">
          <cell r="K369">
            <v>7</v>
          </cell>
          <cell r="BP369">
            <v>21</v>
          </cell>
        </row>
        <row r="420">
          <cell r="F420">
            <v>1</v>
          </cell>
          <cell r="G420"/>
          <cell r="H420"/>
          <cell r="I420"/>
          <cell r="J420"/>
          <cell r="K420"/>
          <cell r="L420"/>
          <cell r="M420"/>
          <cell r="N420"/>
          <cell r="O420"/>
          <cell r="P420"/>
          <cell r="Q420"/>
        </row>
        <row r="423">
          <cell r="F423">
            <v>1</v>
          </cell>
          <cell r="G423"/>
          <cell r="H423">
            <v>1</v>
          </cell>
          <cell r="I423"/>
          <cell r="J423"/>
          <cell r="K423"/>
          <cell r="L423"/>
          <cell r="M423"/>
          <cell r="W423"/>
          <cell r="AS423">
            <v>2</v>
          </cell>
        </row>
        <row r="435">
          <cell r="AW435"/>
          <cell r="AX435"/>
          <cell r="AY435"/>
          <cell r="AZ435"/>
          <cell r="BA435"/>
          <cell r="BB435"/>
          <cell r="BC435"/>
          <cell r="BD435"/>
          <cell r="BE435"/>
          <cell r="BF435"/>
          <cell r="BG435"/>
          <cell r="BH435"/>
          <cell r="BI435"/>
          <cell r="BJ435"/>
          <cell r="BK435"/>
          <cell r="BL435"/>
          <cell r="BM435"/>
          <cell r="BN435"/>
          <cell r="BO435"/>
          <cell r="CM435">
            <v>2</v>
          </cell>
          <cell r="CN435"/>
          <cell r="CO435"/>
          <cell r="CP435"/>
          <cell r="CQ435">
            <v>6</v>
          </cell>
        </row>
        <row r="463">
          <cell r="CP463"/>
        </row>
        <row r="470">
          <cell r="K470">
            <v>1</v>
          </cell>
          <cell r="BP470"/>
        </row>
        <row r="521">
          <cell r="F521"/>
          <cell r="G521"/>
          <cell r="H521"/>
          <cell r="I521"/>
          <cell r="J521"/>
          <cell r="K521"/>
          <cell r="L521"/>
          <cell r="M521"/>
          <cell r="N521"/>
          <cell r="O521"/>
          <cell r="P521"/>
          <cell r="Q521"/>
        </row>
        <row r="524">
          <cell r="F524">
            <v>4</v>
          </cell>
          <cell r="G524"/>
          <cell r="H524">
            <v>1</v>
          </cell>
          <cell r="I524"/>
          <cell r="J524"/>
          <cell r="K524"/>
          <cell r="L524"/>
          <cell r="M524">
            <v>2</v>
          </cell>
          <cell r="W524">
            <v>3</v>
          </cell>
          <cell r="AS524">
            <v>6</v>
          </cell>
        </row>
        <row r="536">
          <cell r="AW536"/>
          <cell r="AX536"/>
          <cell r="AY536"/>
          <cell r="AZ536"/>
          <cell r="BA536"/>
          <cell r="BB536"/>
          <cell r="BC536"/>
          <cell r="BD536"/>
          <cell r="BE536"/>
          <cell r="BF536"/>
          <cell r="BG536"/>
          <cell r="BH536"/>
          <cell r="BI536"/>
          <cell r="BJ536"/>
          <cell r="BK536"/>
          <cell r="BL536"/>
          <cell r="BM536"/>
          <cell r="BN536"/>
          <cell r="BO536"/>
          <cell r="CM536"/>
          <cell r="CN536"/>
          <cell r="CO536"/>
          <cell r="CP536"/>
          <cell r="CQ536">
            <v>6</v>
          </cell>
        </row>
        <row r="564">
          <cell r="CP564">
            <v>4</v>
          </cell>
        </row>
        <row r="571">
          <cell r="K571">
            <v>3</v>
          </cell>
          <cell r="BP571">
            <v>1</v>
          </cell>
        </row>
        <row r="622">
          <cell r="F622"/>
          <cell r="G622"/>
          <cell r="H622">
            <v>1</v>
          </cell>
          <cell r="I622"/>
          <cell r="J622"/>
          <cell r="K622"/>
          <cell r="L622"/>
          <cell r="M622"/>
          <cell r="N622"/>
          <cell r="O622"/>
          <cell r="P622"/>
          <cell r="Q622"/>
        </row>
        <row r="625">
          <cell r="F625">
            <v>6</v>
          </cell>
          <cell r="G625"/>
          <cell r="H625">
            <v>4</v>
          </cell>
          <cell r="I625"/>
          <cell r="J625"/>
          <cell r="K625"/>
          <cell r="L625"/>
          <cell r="M625"/>
          <cell r="W625">
            <v>3</v>
          </cell>
          <cell r="AS625">
            <v>10</v>
          </cell>
        </row>
        <row r="637">
          <cell r="AW637">
            <v>1</v>
          </cell>
          <cell r="AX637"/>
          <cell r="AY637"/>
          <cell r="AZ637"/>
          <cell r="BA637"/>
          <cell r="BB637"/>
          <cell r="BC637"/>
          <cell r="BD637"/>
          <cell r="BE637"/>
          <cell r="BF637"/>
          <cell r="BG637"/>
          <cell r="BH637"/>
          <cell r="BI637"/>
          <cell r="BJ637"/>
          <cell r="BK637"/>
          <cell r="BL637"/>
          <cell r="BM637"/>
          <cell r="BN637"/>
          <cell r="BO637"/>
          <cell r="CM637"/>
          <cell r="CN637"/>
          <cell r="CO637"/>
          <cell r="CP637"/>
          <cell r="CQ637">
            <v>5</v>
          </cell>
        </row>
        <row r="665">
          <cell r="CP665"/>
        </row>
        <row r="672">
          <cell r="K672">
            <v>5</v>
          </cell>
          <cell r="BP672">
            <v>2</v>
          </cell>
        </row>
        <row r="723">
          <cell r="F723">
            <v>1</v>
          </cell>
          <cell r="G723"/>
          <cell r="H723">
            <v>1</v>
          </cell>
          <cell r="I723"/>
          <cell r="J723">
            <v>0</v>
          </cell>
          <cell r="K723"/>
          <cell r="L723">
            <v>0</v>
          </cell>
          <cell r="M723">
            <v>0</v>
          </cell>
          <cell r="N723"/>
          <cell r="O723"/>
          <cell r="P723"/>
          <cell r="Q723"/>
        </row>
        <row r="726">
          <cell r="F726">
            <v>11</v>
          </cell>
          <cell r="G726"/>
          <cell r="H726">
            <v>6</v>
          </cell>
          <cell r="I726"/>
          <cell r="J726">
            <v>0</v>
          </cell>
          <cell r="K726"/>
          <cell r="L726">
            <v>0</v>
          </cell>
          <cell r="M726">
            <v>2</v>
          </cell>
          <cell r="W726">
            <v>6</v>
          </cell>
          <cell r="AS726">
            <v>18</v>
          </cell>
        </row>
        <row r="738">
          <cell r="CM738">
            <v>2</v>
          </cell>
          <cell r="CN738">
            <v>0</v>
          </cell>
          <cell r="CO738"/>
          <cell r="CP738"/>
          <cell r="CQ738">
            <v>17</v>
          </cell>
        </row>
        <row r="766">
          <cell r="CP766">
            <v>4</v>
          </cell>
        </row>
        <row r="773">
          <cell r="K773">
            <v>9</v>
          </cell>
          <cell r="BP773">
            <v>3</v>
          </cell>
        </row>
        <row r="824">
          <cell r="F824">
            <v>1</v>
          </cell>
          <cell r="G824"/>
          <cell r="H824">
            <v>1</v>
          </cell>
          <cell r="I824"/>
          <cell r="J824"/>
          <cell r="K824"/>
          <cell r="L824"/>
          <cell r="M824">
            <v>0</v>
          </cell>
          <cell r="N824"/>
          <cell r="O824"/>
          <cell r="P824"/>
          <cell r="Q824"/>
        </row>
        <row r="827">
          <cell r="F827">
            <v>16</v>
          </cell>
          <cell r="G827"/>
          <cell r="H827">
            <v>9</v>
          </cell>
          <cell r="I827"/>
          <cell r="J827"/>
          <cell r="K827"/>
          <cell r="L827"/>
          <cell r="M827">
            <v>2</v>
          </cell>
          <cell r="W827">
            <v>13</v>
          </cell>
          <cell r="AS827">
            <v>25</v>
          </cell>
        </row>
        <row r="839">
          <cell r="CM839">
            <v>13</v>
          </cell>
          <cell r="CN839">
            <v>0</v>
          </cell>
          <cell r="CO839"/>
          <cell r="CP839"/>
          <cell r="CQ839">
            <v>17</v>
          </cell>
        </row>
        <row r="867">
          <cell r="CP867">
            <v>9</v>
          </cell>
        </row>
        <row r="874">
          <cell r="K874">
            <v>16</v>
          </cell>
          <cell r="BP874">
            <v>24</v>
          </cell>
        </row>
        <row r="925">
          <cell r="F925"/>
          <cell r="G925"/>
          <cell r="H925"/>
          <cell r="I925"/>
          <cell r="J925"/>
          <cell r="K925"/>
          <cell r="L925"/>
          <cell r="M925"/>
          <cell r="N925"/>
          <cell r="O925"/>
          <cell r="P925"/>
          <cell r="Q925"/>
        </row>
        <row r="928">
          <cell r="F928">
            <v>8</v>
          </cell>
          <cell r="G928"/>
          <cell r="H928">
            <v>2</v>
          </cell>
          <cell r="I928"/>
          <cell r="J928"/>
          <cell r="K928"/>
          <cell r="L928"/>
          <cell r="M928"/>
          <cell r="W928">
            <v>2</v>
          </cell>
          <cell r="AS928">
            <v>10</v>
          </cell>
        </row>
        <row r="940">
          <cell r="AW940">
            <v>1</v>
          </cell>
          <cell r="AX940"/>
          <cell r="AY940"/>
          <cell r="AZ940"/>
          <cell r="BA940"/>
          <cell r="BB940"/>
          <cell r="BC940"/>
          <cell r="BD940"/>
          <cell r="BE940"/>
          <cell r="BF940"/>
          <cell r="BG940"/>
          <cell r="BH940"/>
          <cell r="BI940"/>
          <cell r="BJ940"/>
          <cell r="BK940"/>
          <cell r="BL940"/>
          <cell r="BM940"/>
          <cell r="BN940"/>
          <cell r="BO940"/>
          <cell r="CM940">
            <v>2</v>
          </cell>
          <cell r="CN940"/>
          <cell r="CO940"/>
          <cell r="CP940"/>
          <cell r="CQ940">
            <v>2</v>
          </cell>
        </row>
        <row r="968">
          <cell r="CP968">
            <v>13</v>
          </cell>
        </row>
        <row r="975">
          <cell r="K975">
            <v>1</v>
          </cell>
          <cell r="BP975">
            <v>2</v>
          </cell>
        </row>
        <row r="1026">
          <cell r="F1026">
            <v>2</v>
          </cell>
          <cell r="G1026"/>
          <cell r="H1026"/>
          <cell r="I1026"/>
          <cell r="J1026"/>
          <cell r="K1026"/>
          <cell r="L1026"/>
          <cell r="M1026"/>
          <cell r="N1026"/>
          <cell r="O1026"/>
          <cell r="P1026"/>
          <cell r="Q1026"/>
        </row>
        <row r="1029">
          <cell r="F1029">
            <v>7</v>
          </cell>
          <cell r="G1029"/>
          <cell r="H1029">
            <v>2</v>
          </cell>
          <cell r="I1029"/>
          <cell r="J1029"/>
          <cell r="K1029"/>
          <cell r="L1029"/>
          <cell r="M1029"/>
          <cell r="W1029">
            <v>5</v>
          </cell>
          <cell r="AS1029">
            <v>9</v>
          </cell>
        </row>
        <row r="1041">
          <cell r="AW1041"/>
          <cell r="AX1041"/>
          <cell r="AY1041"/>
          <cell r="AZ1041"/>
          <cell r="BA1041"/>
          <cell r="BB1041"/>
          <cell r="BC1041"/>
          <cell r="BD1041"/>
          <cell r="BE1041"/>
          <cell r="BF1041"/>
          <cell r="BG1041"/>
          <cell r="BH1041"/>
          <cell r="BI1041"/>
          <cell r="BJ1041"/>
          <cell r="BK1041"/>
          <cell r="BL1041"/>
          <cell r="BM1041"/>
          <cell r="BN1041"/>
          <cell r="BO1041"/>
          <cell r="CM1041">
            <v>8</v>
          </cell>
          <cell r="CN1041"/>
          <cell r="CO1041"/>
          <cell r="CP1041"/>
          <cell r="CQ1041"/>
        </row>
        <row r="1069">
          <cell r="CP1069">
            <v>23</v>
          </cell>
        </row>
        <row r="1076">
          <cell r="K1076">
            <v>1</v>
          </cell>
          <cell r="BP1076">
            <v>1</v>
          </cell>
        </row>
        <row r="1127">
          <cell r="F1127"/>
          <cell r="G1127"/>
          <cell r="H1127"/>
          <cell r="I1127"/>
          <cell r="J1127"/>
          <cell r="K1127"/>
          <cell r="L1127"/>
          <cell r="M1127"/>
          <cell r="N1127"/>
          <cell r="O1127"/>
          <cell r="P1127"/>
          <cell r="Q1127"/>
        </row>
        <row r="1130">
          <cell r="F1130">
            <v>4</v>
          </cell>
          <cell r="G1130"/>
          <cell r="H1130"/>
          <cell r="I1130"/>
          <cell r="J1130"/>
          <cell r="K1130"/>
          <cell r="L1130"/>
          <cell r="M1130"/>
          <cell r="W1130">
            <v>9</v>
          </cell>
          <cell r="AS1130">
            <v>4</v>
          </cell>
        </row>
        <row r="1142">
          <cell r="AW1142"/>
          <cell r="AX1142"/>
          <cell r="AY1142"/>
          <cell r="AZ1142"/>
          <cell r="BA1142"/>
          <cell r="BB1142"/>
          <cell r="BC1142"/>
          <cell r="BD1142"/>
          <cell r="BE1142"/>
          <cell r="BF1142"/>
          <cell r="BG1142"/>
          <cell r="BH1142"/>
          <cell r="BI1142"/>
          <cell r="BJ1142"/>
          <cell r="BK1142"/>
          <cell r="BL1142"/>
          <cell r="BM1142"/>
          <cell r="BN1142"/>
          <cell r="BO1142"/>
          <cell r="CM1142">
            <v>7</v>
          </cell>
          <cell r="CN1142"/>
          <cell r="CO1142"/>
          <cell r="CP1142"/>
          <cell r="CQ1142"/>
        </row>
        <row r="1170">
          <cell r="CP1170">
            <v>8</v>
          </cell>
        </row>
        <row r="1177">
          <cell r="K1177">
            <v>7</v>
          </cell>
          <cell r="BP1177">
            <v>1</v>
          </cell>
        </row>
        <row r="1228">
          <cell r="F1228">
            <v>2</v>
          </cell>
          <cell r="G1228"/>
          <cell r="H1228">
            <v>0</v>
          </cell>
          <cell r="I1228"/>
          <cell r="J1228">
            <v>0</v>
          </cell>
          <cell r="K1228"/>
          <cell r="L1228">
            <v>0</v>
          </cell>
          <cell r="M1228">
            <v>0</v>
          </cell>
          <cell r="N1228"/>
          <cell r="O1228"/>
          <cell r="P1228"/>
          <cell r="Q1228"/>
        </row>
        <row r="1231">
          <cell r="F1231">
            <v>19</v>
          </cell>
          <cell r="G1231"/>
          <cell r="H1231">
            <v>4</v>
          </cell>
          <cell r="I1231"/>
          <cell r="J1231">
            <v>0</v>
          </cell>
          <cell r="K1231"/>
          <cell r="L1231">
            <v>0</v>
          </cell>
          <cell r="M1231">
            <v>0</v>
          </cell>
          <cell r="W1231">
            <v>16</v>
          </cell>
          <cell r="AS1231">
            <v>23</v>
          </cell>
        </row>
        <row r="1243">
          <cell r="CM1243">
            <v>17</v>
          </cell>
          <cell r="CN1243">
            <v>0</v>
          </cell>
          <cell r="CO1243"/>
          <cell r="CP1243"/>
          <cell r="CQ1243">
            <v>2</v>
          </cell>
        </row>
        <row r="1271">
          <cell r="CP1271">
            <v>44</v>
          </cell>
        </row>
        <row r="1278">
          <cell r="K1278">
            <v>9</v>
          </cell>
          <cell r="BP1278">
            <v>4</v>
          </cell>
        </row>
        <row r="1329">
          <cell r="F1329"/>
          <cell r="G1329"/>
          <cell r="H1329"/>
          <cell r="I1329"/>
          <cell r="J1329"/>
          <cell r="K1329"/>
          <cell r="L1329"/>
          <cell r="M1329"/>
          <cell r="N1329"/>
          <cell r="O1329"/>
          <cell r="P1329"/>
          <cell r="Q1329"/>
        </row>
        <row r="1332">
          <cell r="F1332"/>
          <cell r="G1332"/>
          <cell r="H1332"/>
          <cell r="I1332"/>
          <cell r="J1332"/>
          <cell r="K1332"/>
          <cell r="L1332"/>
          <cell r="M1332"/>
          <cell r="W1332"/>
          <cell r="AS1332"/>
        </row>
        <row r="1344">
          <cell r="AW1344"/>
          <cell r="AX1344"/>
          <cell r="AY1344"/>
          <cell r="AZ1344"/>
          <cell r="BA1344"/>
          <cell r="BB1344"/>
          <cell r="BC1344"/>
          <cell r="BD1344"/>
          <cell r="BE1344"/>
          <cell r="BF1344"/>
          <cell r="BG1344"/>
          <cell r="BH1344"/>
          <cell r="BI1344"/>
          <cell r="BJ1344"/>
          <cell r="BK1344"/>
          <cell r="BL1344"/>
          <cell r="BM1344"/>
          <cell r="BN1344"/>
          <cell r="BO1344"/>
          <cell r="CM1344"/>
          <cell r="CN1344"/>
          <cell r="CO1344"/>
          <cell r="CP1344"/>
          <cell r="CQ1344"/>
        </row>
        <row r="1372">
          <cell r="CP1372"/>
        </row>
        <row r="1379">
          <cell r="K1379"/>
          <cell r="BP1379"/>
        </row>
        <row r="1430">
          <cell r="F1430"/>
          <cell r="G1430"/>
          <cell r="H1430"/>
          <cell r="I1430"/>
          <cell r="J1430"/>
          <cell r="K1430"/>
          <cell r="L1430"/>
          <cell r="M1430"/>
          <cell r="N1430"/>
          <cell r="O1430"/>
          <cell r="P1430"/>
          <cell r="Q1430"/>
        </row>
        <row r="1433">
          <cell r="F1433"/>
          <cell r="G1433"/>
          <cell r="H1433"/>
          <cell r="I1433"/>
          <cell r="J1433"/>
          <cell r="K1433"/>
          <cell r="L1433"/>
          <cell r="M1433"/>
          <cell r="W1433"/>
          <cell r="AS1433"/>
        </row>
        <row r="1445">
          <cell r="AW1445"/>
          <cell r="AX1445"/>
          <cell r="AY1445"/>
          <cell r="AZ1445"/>
          <cell r="BA1445"/>
          <cell r="BB1445"/>
          <cell r="BC1445"/>
          <cell r="BD1445"/>
          <cell r="BE1445"/>
          <cell r="BF1445"/>
          <cell r="BG1445"/>
          <cell r="BH1445"/>
          <cell r="BI1445"/>
          <cell r="BJ1445"/>
          <cell r="BK1445"/>
          <cell r="BL1445"/>
          <cell r="BM1445"/>
          <cell r="BN1445"/>
          <cell r="BO1445"/>
          <cell r="CM1445"/>
          <cell r="CN1445"/>
          <cell r="CO1445"/>
          <cell r="CP1445"/>
          <cell r="CQ1445"/>
        </row>
        <row r="1473">
          <cell r="CP1473"/>
        </row>
        <row r="1480">
          <cell r="K1480"/>
          <cell r="BP1480"/>
        </row>
        <row r="1531">
          <cell r="F1531"/>
          <cell r="G1531"/>
          <cell r="H1531"/>
          <cell r="I1531"/>
          <cell r="J1531"/>
          <cell r="K1531"/>
          <cell r="L1531"/>
          <cell r="M1531"/>
          <cell r="N1531"/>
          <cell r="O1531"/>
          <cell r="P1531"/>
          <cell r="Q1531"/>
        </row>
        <row r="1534">
          <cell r="F1534"/>
          <cell r="G1534"/>
          <cell r="H1534"/>
          <cell r="I1534"/>
          <cell r="J1534"/>
          <cell r="K1534"/>
          <cell r="L1534"/>
          <cell r="M1534"/>
          <cell r="W1534"/>
          <cell r="AS1534"/>
        </row>
        <row r="1546">
          <cell r="AW1546"/>
          <cell r="AX1546"/>
          <cell r="AY1546"/>
          <cell r="AZ1546"/>
          <cell r="BA1546"/>
          <cell r="BB1546"/>
          <cell r="BC1546"/>
          <cell r="BD1546"/>
          <cell r="BE1546"/>
          <cell r="BF1546"/>
          <cell r="BG1546"/>
          <cell r="BH1546"/>
          <cell r="BI1546"/>
          <cell r="BJ1546"/>
          <cell r="BK1546"/>
          <cell r="BL1546"/>
          <cell r="BM1546"/>
          <cell r="BN1546"/>
          <cell r="BO1546"/>
          <cell r="CM1546"/>
          <cell r="CN1546"/>
          <cell r="CO1546"/>
          <cell r="CP1546"/>
          <cell r="CQ1546"/>
        </row>
        <row r="1574">
          <cell r="CP1574"/>
        </row>
        <row r="1581">
          <cell r="K1581"/>
          <cell r="BP1581"/>
        </row>
        <row r="1632">
          <cell r="F1632">
            <v>0</v>
          </cell>
          <cell r="G1632"/>
          <cell r="H1632">
            <v>0</v>
          </cell>
          <cell r="I1632"/>
          <cell r="J1632">
            <v>0</v>
          </cell>
          <cell r="K1632"/>
          <cell r="L1632">
            <v>0</v>
          </cell>
          <cell r="M1632">
            <v>0</v>
          </cell>
          <cell r="N1632"/>
          <cell r="O1632"/>
          <cell r="P1632"/>
          <cell r="Q1632"/>
        </row>
        <row r="1635">
          <cell r="F1635">
            <v>0</v>
          </cell>
          <cell r="G1635"/>
          <cell r="H1635">
            <v>0</v>
          </cell>
          <cell r="I1635"/>
          <cell r="J1635">
            <v>0</v>
          </cell>
          <cell r="K1635"/>
          <cell r="L1635">
            <v>0</v>
          </cell>
          <cell r="M1635">
            <v>0</v>
          </cell>
          <cell r="W1635">
            <v>0</v>
          </cell>
          <cell r="AS1635">
            <v>0</v>
          </cell>
        </row>
        <row r="1647">
          <cell r="CM1647">
            <v>0</v>
          </cell>
          <cell r="CN1647">
            <v>0</v>
          </cell>
          <cell r="CO1647"/>
          <cell r="CP1647"/>
          <cell r="CQ1647">
            <v>0</v>
          </cell>
        </row>
        <row r="1675">
          <cell r="CP1675">
            <v>0</v>
          </cell>
        </row>
        <row r="1682">
          <cell r="K1682">
            <v>0</v>
          </cell>
          <cell r="BP1682">
            <v>0</v>
          </cell>
        </row>
        <row r="1733">
          <cell r="F1733">
            <v>2</v>
          </cell>
          <cell r="G1733"/>
          <cell r="H1733">
            <v>0</v>
          </cell>
          <cell r="I1733"/>
          <cell r="J1733"/>
          <cell r="K1733"/>
          <cell r="L1733"/>
          <cell r="M1733">
            <v>0</v>
          </cell>
          <cell r="N1733"/>
          <cell r="O1733"/>
          <cell r="P1733"/>
          <cell r="Q1733"/>
        </row>
        <row r="1736">
          <cell r="F1736">
            <v>19</v>
          </cell>
          <cell r="G1736"/>
          <cell r="H1736">
            <v>4</v>
          </cell>
          <cell r="I1736"/>
          <cell r="J1736"/>
          <cell r="K1736"/>
          <cell r="L1736"/>
          <cell r="M1736">
            <v>0</v>
          </cell>
          <cell r="W1736">
            <v>16</v>
          </cell>
          <cell r="AS1736">
            <v>23</v>
          </cell>
        </row>
        <row r="1748">
          <cell r="CM1748">
            <v>17</v>
          </cell>
          <cell r="CN1748">
            <v>0</v>
          </cell>
          <cell r="CO1748"/>
          <cell r="CP1748"/>
          <cell r="CQ1748">
            <v>2</v>
          </cell>
        </row>
        <row r="1776">
          <cell r="CP1776">
            <v>44</v>
          </cell>
        </row>
        <row r="1783">
          <cell r="K1783">
            <v>9</v>
          </cell>
          <cell r="BP1783">
            <v>4</v>
          </cell>
        </row>
      </sheetData>
      <sheetData sheetId="1">
        <row r="16">
          <cell r="F16"/>
          <cell r="G16"/>
          <cell r="H16">
            <v>1</v>
          </cell>
          <cell r="I16"/>
          <cell r="J16"/>
          <cell r="K16"/>
          <cell r="L16"/>
          <cell r="M16"/>
          <cell r="N16"/>
          <cell r="O16"/>
          <cell r="P16"/>
          <cell r="Q16"/>
        </row>
        <row r="19">
          <cell r="F19">
            <v>2</v>
          </cell>
          <cell r="G19"/>
          <cell r="H19">
            <v>4</v>
          </cell>
          <cell r="I19"/>
          <cell r="J19"/>
          <cell r="K19"/>
          <cell r="L19"/>
          <cell r="M19"/>
          <cell r="W19">
            <v>3</v>
          </cell>
          <cell r="AS19">
            <v>6</v>
          </cell>
        </row>
        <row r="31">
          <cell r="AW31">
            <v>3</v>
          </cell>
          <cell r="AX31"/>
          <cell r="AY31"/>
          <cell r="AZ31"/>
          <cell r="BA31"/>
          <cell r="BB31"/>
          <cell r="BC31"/>
          <cell r="BD31"/>
          <cell r="BE31"/>
          <cell r="BF31"/>
          <cell r="BG31"/>
          <cell r="BH31"/>
          <cell r="BI31"/>
          <cell r="BJ31"/>
          <cell r="BK31"/>
          <cell r="BL31"/>
          <cell r="BM31"/>
          <cell r="BN31"/>
          <cell r="BO31"/>
          <cell r="CM31"/>
          <cell r="CN31"/>
          <cell r="CO31"/>
          <cell r="CP31"/>
          <cell r="CQ31"/>
        </row>
        <row r="59">
          <cell r="CP59"/>
        </row>
        <row r="66">
          <cell r="K66">
            <v>6</v>
          </cell>
          <cell r="BP66">
            <v>4</v>
          </cell>
        </row>
        <row r="117">
          <cell r="F117"/>
          <cell r="G117"/>
          <cell r="H117"/>
          <cell r="I117"/>
          <cell r="J117"/>
          <cell r="K117"/>
          <cell r="L117"/>
          <cell r="M117"/>
          <cell r="N117"/>
          <cell r="O117"/>
          <cell r="P117"/>
          <cell r="Q117"/>
        </row>
        <row r="120">
          <cell r="F120">
            <v>2</v>
          </cell>
          <cell r="G120"/>
          <cell r="H120">
            <v>2</v>
          </cell>
          <cell r="I120"/>
          <cell r="J120"/>
          <cell r="K120"/>
          <cell r="L120"/>
          <cell r="M120"/>
          <cell r="W120">
            <v>7</v>
          </cell>
          <cell r="AS120">
            <v>4</v>
          </cell>
        </row>
        <row r="132">
          <cell r="AW132"/>
          <cell r="AX132"/>
          <cell r="AY132"/>
          <cell r="AZ132"/>
          <cell r="BA132"/>
          <cell r="BB132">
            <v>1</v>
          </cell>
          <cell r="BC132"/>
          <cell r="BD132"/>
          <cell r="BE132"/>
          <cell r="BF132"/>
          <cell r="BG132"/>
          <cell r="BH132"/>
          <cell r="BI132"/>
          <cell r="BJ132"/>
          <cell r="BK132"/>
          <cell r="BL132"/>
          <cell r="BM132"/>
          <cell r="BN132"/>
          <cell r="BO132">
            <v>1</v>
          </cell>
          <cell r="CM132">
            <v>7</v>
          </cell>
          <cell r="CN132"/>
          <cell r="CO132"/>
          <cell r="CP132"/>
          <cell r="CQ132"/>
        </row>
        <row r="160">
          <cell r="CP160"/>
        </row>
        <row r="167">
          <cell r="K167">
            <v>1</v>
          </cell>
          <cell r="BP167">
            <v>3</v>
          </cell>
        </row>
        <row r="218">
          <cell r="F218"/>
          <cell r="G218"/>
          <cell r="H218"/>
          <cell r="I218"/>
          <cell r="J218"/>
          <cell r="K218"/>
          <cell r="L218"/>
          <cell r="M218"/>
          <cell r="N218"/>
          <cell r="O218"/>
          <cell r="P218"/>
          <cell r="Q218"/>
        </row>
        <row r="221">
          <cell r="F221">
            <v>4</v>
          </cell>
          <cell r="G221"/>
          <cell r="H221"/>
          <cell r="I221"/>
          <cell r="J221"/>
          <cell r="K221"/>
          <cell r="L221"/>
          <cell r="M221"/>
          <cell r="W221">
            <v>5</v>
          </cell>
          <cell r="AS221">
            <v>4</v>
          </cell>
        </row>
        <row r="233">
          <cell r="AW233"/>
          <cell r="AX233"/>
          <cell r="AY233"/>
          <cell r="AZ233"/>
          <cell r="BA233"/>
          <cell r="BB233">
            <v>2</v>
          </cell>
          <cell r="BC233"/>
          <cell r="BD233"/>
          <cell r="BE233"/>
          <cell r="BF233"/>
          <cell r="BG233"/>
          <cell r="BH233"/>
          <cell r="BI233"/>
          <cell r="BJ233"/>
          <cell r="BK233"/>
          <cell r="BL233"/>
          <cell r="BM233"/>
          <cell r="BN233"/>
          <cell r="BO233"/>
          <cell r="CM233">
            <v>6</v>
          </cell>
          <cell r="CN233"/>
          <cell r="CO233"/>
          <cell r="CP233"/>
          <cell r="CQ233">
            <v>2</v>
          </cell>
        </row>
        <row r="261">
          <cell r="CP261"/>
        </row>
        <row r="268">
          <cell r="K268">
            <v>13</v>
          </cell>
          <cell r="BP268">
            <v>3</v>
          </cell>
        </row>
        <row r="319">
          <cell r="F319">
            <v>0</v>
          </cell>
          <cell r="G319"/>
          <cell r="H319">
            <v>1</v>
          </cell>
          <cell r="I319"/>
          <cell r="J319">
            <v>0</v>
          </cell>
          <cell r="K319"/>
          <cell r="L319">
            <v>0</v>
          </cell>
          <cell r="M319">
            <v>0</v>
          </cell>
          <cell r="N319"/>
          <cell r="O319"/>
          <cell r="P319"/>
          <cell r="Q319"/>
        </row>
        <row r="322">
          <cell r="F322">
            <v>8</v>
          </cell>
          <cell r="G322"/>
          <cell r="H322">
            <v>6</v>
          </cell>
          <cell r="I322"/>
          <cell r="J322">
            <v>0</v>
          </cell>
          <cell r="K322"/>
          <cell r="L322">
            <v>0</v>
          </cell>
          <cell r="M322">
            <v>0</v>
          </cell>
          <cell r="W322">
            <v>15</v>
          </cell>
          <cell r="AS322">
            <v>14</v>
          </cell>
        </row>
        <row r="334">
          <cell r="CM334">
            <v>13</v>
          </cell>
          <cell r="CN334">
            <v>0</v>
          </cell>
          <cell r="CO334"/>
          <cell r="CP334"/>
          <cell r="CQ334">
            <v>2</v>
          </cell>
        </row>
        <row r="362">
          <cell r="CP362">
            <v>0</v>
          </cell>
        </row>
        <row r="369">
          <cell r="K369">
            <v>20</v>
          </cell>
          <cell r="BP369">
            <v>10</v>
          </cell>
        </row>
        <row r="420">
          <cell r="F420">
            <v>1</v>
          </cell>
          <cell r="G420"/>
          <cell r="H420"/>
          <cell r="I420"/>
          <cell r="J420"/>
          <cell r="K420"/>
          <cell r="L420"/>
          <cell r="M420"/>
          <cell r="N420"/>
          <cell r="O420"/>
          <cell r="P420"/>
          <cell r="Q420"/>
        </row>
        <row r="423">
          <cell r="F423">
            <v>5</v>
          </cell>
          <cell r="G423"/>
          <cell r="H423">
            <v>3</v>
          </cell>
          <cell r="I423"/>
          <cell r="J423"/>
          <cell r="K423"/>
          <cell r="L423"/>
          <cell r="M423"/>
          <cell r="W423">
            <v>6</v>
          </cell>
          <cell r="AS423">
            <v>8</v>
          </cell>
        </row>
        <row r="435">
          <cell r="AW435">
            <v>1</v>
          </cell>
          <cell r="AX435"/>
          <cell r="AY435"/>
          <cell r="AZ435"/>
          <cell r="BA435"/>
          <cell r="BB435">
            <v>2</v>
          </cell>
          <cell r="BC435"/>
          <cell r="BD435"/>
          <cell r="BE435"/>
          <cell r="BF435"/>
          <cell r="BG435"/>
          <cell r="BH435"/>
          <cell r="BI435"/>
          <cell r="BJ435"/>
          <cell r="BK435"/>
          <cell r="BL435"/>
          <cell r="BM435"/>
          <cell r="BN435"/>
          <cell r="BO435"/>
          <cell r="CM435">
            <v>2</v>
          </cell>
          <cell r="CN435"/>
          <cell r="CO435"/>
          <cell r="CP435"/>
          <cell r="CQ435">
            <v>3</v>
          </cell>
        </row>
        <row r="463">
          <cell r="CP463"/>
        </row>
        <row r="470">
          <cell r="K470">
            <v>5</v>
          </cell>
          <cell r="BP470">
            <v>6</v>
          </cell>
        </row>
        <row r="521">
          <cell r="F521"/>
          <cell r="G521"/>
          <cell r="H521"/>
          <cell r="I521"/>
          <cell r="J521"/>
          <cell r="K521"/>
          <cell r="L521"/>
          <cell r="M521"/>
          <cell r="N521"/>
          <cell r="O521"/>
          <cell r="P521"/>
          <cell r="Q521"/>
        </row>
        <row r="524">
          <cell r="F524">
            <v>3</v>
          </cell>
          <cell r="G524"/>
          <cell r="H524">
            <v>2</v>
          </cell>
          <cell r="I524"/>
          <cell r="J524"/>
          <cell r="K524"/>
          <cell r="L524"/>
          <cell r="M524"/>
          <cell r="W524">
            <v>4</v>
          </cell>
          <cell r="AS524">
            <v>5</v>
          </cell>
        </row>
        <row r="536">
          <cell r="AW536">
            <v>2</v>
          </cell>
          <cell r="AX536"/>
          <cell r="AY536"/>
          <cell r="AZ536"/>
          <cell r="BA536"/>
          <cell r="BB536">
            <v>2</v>
          </cell>
          <cell r="BC536"/>
          <cell r="BD536"/>
          <cell r="BE536"/>
          <cell r="BF536"/>
          <cell r="BG536"/>
          <cell r="BH536"/>
          <cell r="BI536"/>
          <cell r="BJ536"/>
          <cell r="BK536"/>
          <cell r="BL536"/>
          <cell r="BM536"/>
          <cell r="BN536"/>
          <cell r="BO536"/>
          <cell r="CM536"/>
          <cell r="CN536"/>
          <cell r="CO536"/>
          <cell r="CP536"/>
          <cell r="CQ536">
            <v>3</v>
          </cell>
        </row>
        <row r="564">
          <cell r="CP564"/>
        </row>
        <row r="571">
          <cell r="K571">
            <v>6</v>
          </cell>
          <cell r="BP571">
            <v>4</v>
          </cell>
        </row>
        <row r="622">
          <cell r="F622"/>
          <cell r="G622"/>
          <cell r="H622"/>
          <cell r="I622"/>
          <cell r="J622"/>
          <cell r="K622"/>
          <cell r="L622"/>
          <cell r="M622"/>
          <cell r="N622"/>
          <cell r="O622"/>
          <cell r="P622"/>
          <cell r="Q622"/>
        </row>
        <row r="625">
          <cell r="F625">
            <v>3</v>
          </cell>
          <cell r="G625"/>
          <cell r="H625"/>
          <cell r="I625"/>
          <cell r="J625"/>
          <cell r="K625"/>
          <cell r="L625"/>
          <cell r="M625">
            <v>2</v>
          </cell>
          <cell r="W625">
            <v>4</v>
          </cell>
          <cell r="AS625">
            <v>4</v>
          </cell>
        </row>
        <row r="637">
          <cell r="AW637">
            <v>1</v>
          </cell>
          <cell r="AX637"/>
          <cell r="AY637"/>
          <cell r="AZ637"/>
          <cell r="BA637"/>
          <cell r="BB637">
            <v>1</v>
          </cell>
          <cell r="BC637"/>
          <cell r="BD637"/>
          <cell r="BE637"/>
          <cell r="BF637"/>
          <cell r="BG637"/>
          <cell r="BH637"/>
          <cell r="BI637"/>
          <cell r="BJ637"/>
          <cell r="BK637"/>
          <cell r="BL637"/>
          <cell r="BM637"/>
          <cell r="BN637"/>
          <cell r="BO637"/>
          <cell r="CM637">
            <v>1</v>
          </cell>
          <cell r="CN637"/>
          <cell r="CO637"/>
          <cell r="CP637"/>
          <cell r="CQ637"/>
        </row>
        <row r="665">
          <cell r="CP665"/>
        </row>
        <row r="672">
          <cell r="K672">
            <v>2</v>
          </cell>
          <cell r="BP672">
            <v>5</v>
          </cell>
        </row>
        <row r="723">
          <cell r="F723">
            <v>1</v>
          </cell>
          <cell r="G723"/>
          <cell r="H723">
            <v>0</v>
          </cell>
          <cell r="I723"/>
          <cell r="J723">
            <v>0</v>
          </cell>
          <cell r="K723"/>
          <cell r="L723">
            <v>0</v>
          </cell>
          <cell r="M723">
            <v>0</v>
          </cell>
          <cell r="N723"/>
          <cell r="O723"/>
          <cell r="P723"/>
          <cell r="Q723"/>
        </row>
        <row r="726">
          <cell r="F726">
            <v>11</v>
          </cell>
          <cell r="G726"/>
          <cell r="H726">
            <v>5</v>
          </cell>
          <cell r="I726"/>
          <cell r="J726">
            <v>0</v>
          </cell>
          <cell r="K726"/>
          <cell r="L726">
            <v>0</v>
          </cell>
          <cell r="M726">
            <v>2</v>
          </cell>
          <cell r="W726">
            <v>14</v>
          </cell>
          <cell r="AS726">
            <v>17</v>
          </cell>
        </row>
        <row r="738">
          <cell r="CM738">
            <v>3</v>
          </cell>
          <cell r="CN738">
            <v>0</v>
          </cell>
          <cell r="CO738"/>
          <cell r="CP738"/>
          <cell r="CQ738">
            <v>6</v>
          </cell>
        </row>
        <row r="766">
          <cell r="CP766">
            <v>0</v>
          </cell>
        </row>
        <row r="773">
          <cell r="K773">
            <v>13</v>
          </cell>
          <cell r="BP773">
            <v>15</v>
          </cell>
        </row>
        <row r="824">
          <cell r="F824">
            <v>1</v>
          </cell>
          <cell r="G824"/>
          <cell r="H824">
            <v>1</v>
          </cell>
          <cell r="I824"/>
          <cell r="J824"/>
          <cell r="K824"/>
          <cell r="L824"/>
          <cell r="M824">
            <v>0</v>
          </cell>
          <cell r="N824"/>
          <cell r="O824"/>
          <cell r="P824"/>
          <cell r="Q824"/>
        </row>
        <row r="827">
          <cell r="F827">
            <v>19</v>
          </cell>
          <cell r="G827"/>
          <cell r="H827">
            <v>11</v>
          </cell>
          <cell r="I827"/>
          <cell r="J827"/>
          <cell r="K827"/>
          <cell r="L827"/>
          <cell r="M827">
            <v>2</v>
          </cell>
          <cell r="W827">
            <v>29</v>
          </cell>
          <cell r="AS827">
            <v>31</v>
          </cell>
        </row>
        <row r="839">
          <cell r="CM839">
            <v>16</v>
          </cell>
          <cell r="CN839">
            <v>0</v>
          </cell>
          <cell r="CO839"/>
          <cell r="CP839"/>
          <cell r="CQ839">
            <v>8</v>
          </cell>
        </row>
        <row r="867">
          <cell r="CP867">
            <v>0</v>
          </cell>
        </row>
        <row r="874">
          <cell r="K874">
            <v>33</v>
          </cell>
          <cell r="BP874">
            <v>25</v>
          </cell>
        </row>
        <row r="925">
          <cell r="F925"/>
          <cell r="G925"/>
          <cell r="H925"/>
          <cell r="I925"/>
          <cell r="J925"/>
          <cell r="K925"/>
          <cell r="L925"/>
          <cell r="M925"/>
          <cell r="N925"/>
          <cell r="O925"/>
          <cell r="P925"/>
          <cell r="Q925"/>
        </row>
        <row r="928">
          <cell r="F928">
            <v>8</v>
          </cell>
          <cell r="G928"/>
          <cell r="H928"/>
          <cell r="I928"/>
          <cell r="J928"/>
          <cell r="K928"/>
          <cell r="L928"/>
          <cell r="M928"/>
          <cell r="W928">
            <v>1</v>
          </cell>
          <cell r="AS928">
            <v>8</v>
          </cell>
        </row>
        <row r="940">
          <cell r="AW940">
            <v>1</v>
          </cell>
          <cell r="AX940"/>
          <cell r="AY940"/>
          <cell r="AZ940"/>
          <cell r="BA940"/>
          <cell r="BB940"/>
          <cell r="BC940"/>
          <cell r="BD940"/>
          <cell r="BE940"/>
          <cell r="BF940"/>
          <cell r="BG940"/>
          <cell r="BH940"/>
          <cell r="BI940"/>
          <cell r="BJ940"/>
          <cell r="BK940"/>
          <cell r="BL940"/>
          <cell r="BM940"/>
          <cell r="BN940"/>
          <cell r="BO940"/>
          <cell r="CM940"/>
          <cell r="CN940"/>
          <cell r="CO940"/>
          <cell r="CP940"/>
          <cell r="CQ940">
            <v>1</v>
          </cell>
        </row>
        <row r="968">
          <cell r="CP968"/>
        </row>
        <row r="975">
          <cell r="K975">
            <v>1</v>
          </cell>
          <cell r="BP975"/>
        </row>
        <row r="1026">
          <cell r="F1026"/>
          <cell r="G1026"/>
          <cell r="H1026"/>
          <cell r="I1026"/>
          <cell r="J1026"/>
          <cell r="K1026"/>
          <cell r="L1026"/>
          <cell r="M1026"/>
          <cell r="N1026"/>
          <cell r="O1026"/>
          <cell r="P1026"/>
          <cell r="Q1026"/>
        </row>
        <row r="1029">
          <cell r="F1029">
            <v>10</v>
          </cell>
          <cell r="G1029"/>
          <cell r="H1029">
            <v>1</v>
          </cell>
          <cell r="I1029"/>
          <cell r="J1029"/>
          <cell r="K1029"/>
          <cell r="L1029"/>
          <cell r="M1029"/>
          <cell r="W1029">
            <v>3</v>
          </cell>
          <cell r="AS1029">
            <v>12</v>
          </cell>
        </row>
        <row r="1041">
          <cell r="AW1041">
            <v>3</v>
          </cell>
          <cell r="AX1041"/>
          <cell r="AY1041"/>
          <cell r="AZ1041"/>
          <cell r="BA1041"/>
          <cell r="BB1041">
            <v>1</v>
          </cell>
          <cell r="BC1041"/>
          <cell r="BD1041"/>
          <cell r="BE1041"/>
          <cell r="BF1041"/>
          <cell r="BG1041"/>
          <cell r="BH1041"/>
          <cell r="BI1041"/>
          <cell r="BJ1041"/>
          <cell r="BK1041"/>
          <cell r="BL1041"/>
          <cell r="BM1041"/>
          <cell r="BN1041"/>
          <cell r="BO1041"/>
          <cell r="CM1041">
            <v>6</v>
          </cell>
          <cell r="CN1041"/>
          <cell r="CO1041"/>
          <cell r="CP1041"/>
          <cell r="CQ1041">
            <v>2</v>
          </cell>
        </row>
        <row r="1069">
          <cell r="CP1069"/>
        </row>
        <row r="1076">
          <cell r="K1076">
            <v>3</v>
          </cell>
          <cell r="BP1076">
            <v>5</v>
          </cell>
        </row>
        <row r="1127">
          <cell r="F1127"/>
          <cell r="G1127"/>
          <cell r="H1127"/>
          <cell r="I1127"/>
          <cell r="J1127"/>
          <cell r="K1127"/>
          <cell r="L1127"/>
          <cell r="M1127"/>
          <cell r="N1127"/>
          <cell r="O1127"/>
          <cell r="P1127"/>
          <cell r="Q1127"/>
        </row>
        <row r="1130">
          <cell r="F1130">
            <v>4</v>
          </cell>
          <cell r="G1130"/>
          <cell r="H1130">
            <v>2</v>
          </cell>
          <cell r="I1130"/>
          <cell r="J1130"/>
          <cell r="K1130"/>
          <cell r="L1130"/>
          <cell r="M1130"/>
          <cell r="W1130">
            <v>8</v>
          </cell>
          <cell r="AS1130">
            <v>6</v>
          </cell>
        </row>
        <row r="1142">
          <cell r="AW1142"/>
          <cell r="AX1142"/>
          <cell r="AY1142"/>
          <cell r="AZ1142"/>
          <cell r="BA1142"/>
          <cell r="BB1142"/>
          <cell r="BC1142"/>
          <cell r="BD1142"/>
          <cell r="BE1142"/>
          <cell r="BF1142"/>
          <cell r="BG1142"/>
          <cell r="BH1142"/>
          <cell r="BI1142"/>
          <cell r="BJ1142"/>
          <cell r="BK1142"/>
          <cell r="BL1142"/>
          <cell r="BM1142"/>
          <cell r="BN1142"/>
          <cell r="BO1142"/>
          <cell r="CM1142"/>
          <cell r="CN1142"/>
          <cell r="CO1142"/>
          <cell r="CP1142"/>
          <cell r="CQ1142"/>
        </row>
        <row r="1170">
          <cell r="CP1170"/>
        </row>
        <row r="1177">
          <cell r="K1177">
            <v>3</v>
          </cell>
          <cell r="BP1177">
            <v>2</v>
          </cell>
        </row>
        <row r="1228">
          <cell r="F1228">
            <v>0</v>
          </cell>
          <cell r="G1228"/>
          <cell r="H1228">
            <v>0</v>
          </cell>
          <cell r="I1228"/>
          <cell r="J1228">
            <v>0</v>
          </cell>
          <cell r="K1228"/>
          <cell r="L1228">
            <v>0</v>
          </cell>
          <cell r="M1228">
            <v>0</v>
          </cell>
          <cell r="N1228"/>
          <cell r="O1228"/>
          <cell r="P1228"/>
          <cell r="Q1228"/>
        </row>
        <row r="1231">
          <cell r="F1231">
            <v>22</v>
          </cell>
          <cell r="G1231"/>
          <cell r="H1231">
            <v>3</v>
          </cell>
          <cell r="I1231"/>
          <cell r="J1231">
            <v>0</v>
          </cell>
          <cell r="K1231"/>
          <cell r="L1231">
            <v>0</v>
          </cell>
          <cell r="M1231">
            <v>0</v>
          </cell>
          <cell r="W1231">
            <v>12</v>
          </cell>
          <cell r="AS1231">
            <v>26</v>
          </cell>
        </row>
        <row r="1243">
          <cell r="CM1243">
            <v>6</v>
          </cell>
          <cell r="CN1243">
            <v>0</v>
          </cell>
          <cell r="CO1243"/>
          <cell r="CP1243"/>
          <cell r="CQ1243">
            <v>3</v>
          </cell>
        </row>
        <row r="1271">
          <cell r="CP1271">
            <v>0</v>
          </cell>
        </row>
        <row r="1278">
          <cell r="K1278">
            <v>7</v>
          </cell>
          <cell r="BP1278">
            <v>7</v>
          </cell>
        </row>
        <row r="1329">
          <cell r="F1329"/>
          <cell r="G1329"/>
          <cell r="H1329"/>
          <cell r="I1329"/>
          <cell r="J1329"/>
          <cell r="K1329"/>
          <cell r="L1329"/>
          <cell r="M1329"/>
          <cell r="N1329"/>
          <cell r="O1329"/>
          <cell r="P1329"/>
          <cell r="Q1329"/>
        </row>
        <row r="1332">
          <cell r="F1332"/>
          <cell r="G1332"/>
          <cell r="H1332"/>
          <cell r="I1332"/>
          <cell r="J1332"/>
          <cell r="K1332"/>
          <cell r="L1332"/>
          <cell r="M1332"/>
          <cell r="W1332"/>
          <cell r="AS1332"/>
        </row>
        <row r="1344">
          <cell r="AW1344"/>
          <cell r="AX1344"/>
          <cell r="AY1344"/>
          <cell r="AZ1344"/>
          <cell r="BA1344"/>
          <cell r="BB1344"/>
          <cell r="BC1344"/>
          <cell r="BD1344"/>
          <cell r="BE1344"/>
          <cell r="BF1344"/>
          <cell r="BG1344"/>
          <cell r="BH1344"/>
          <cell r="BI1344"/>
          <cell r="BJ1344"/>
          <cell r="BK1344"/>
          <cell r="BL1344"/>
          <cell r="BM1344"/>
          <cell r="BN1344"/>
          <cell r="BO1344"/>
          <cell r="CM1344"/>
          <cell r="CN1344"/>
          <cell r="CO1344"/>
          <cell r="CP1344"/>
          <cell r="CQ1344"/>
        </row>
        <row r="1372">
          <cell r="CP1372"/>
        </row>
        <row r="1379">
          <cell r="K1379"/>
          <cell r="BP1379"/>
        </row>
        <row r="1430">
          <cell r="F1430"/>
          <cell r="G1430"/>
          <cell r="H1430"/>
          <cell r="I1430"/>
          <cell r="J1430"/>
          <cell r="K1430"/>
          <cell r="L1430"/>
          <cell r="M1430"/>
          <cell r="N1430"/>
          <cell r="O1430"/>
          <cell r="P1430"/>
          <cell r="Q1430"/>
        </row>
        <row r="1433">
          <cell r="F1433"/>
          <cell r="G1433"/>
          <cell r="H1433"/>
          <cell r="I1433"/>
          <cell r="J1433"/>
          <cell r="K1433"/>
          <cell r="L1433"/>
          <cell r="M1433"/>
          <cell r="W1433"/>
          <cell r="AS1433"/>
        </row>
        <row r="1445">
          <cell r="AW1445"/>
          <cell r="AX1445"/>
          <cell r="AY1445"/>
          <cell r="AZ1445"/>
          <cell r="BA1445"/>
          <cell r="BB1445"/>
          <cell r="BC1445"/>
          <cell r="BD1445"/>
          <cell r="BE1445"/>
          <cell r="BF1445"/>
          <cell r="BG1445"/>
          <cell r="BH1445"/>
          <cell r="BI1445"/>
          <cell r="BJ1445"/>
          <cell r="BK1445"/>
          <cell r="BL1445"/>
          <cell r="BM1445"/>
          <cell r="BN1445"/>
          <cell r="BO1445"/>
          <cell r="CM1445"/>
          <cell r="CN1445"/>
          <cell r="CO1445"/>
          <cell r="CP1445"/>
          <cell r="CQ1445"/>
        </row>
        <row r="1473">
          <cell r="CP1473"/>
        </row>
        <row r="1480">
          <cell r="K1480"/>
          <cell r="BP1480"/>
        </row>
        <row r="1531">
          <cell r="F1531"/>
          <cell r="G1531"/>
          <cell r="H1531"/>
          <cell r="I1531"/>
          <cell r="J1531"/>
          <cell r="K1531"/>
          <cell r="L1531"/>
          <cell r="M1531"/>
          <cell r="N1531"/>
          <cell r="O1531"/>
          <cell r="P1531"/>
          <cell r="Q1531"/>
        </row>
        <row r="1534">
          <cell r="F1534"/>
          <cell r="G1534"/>
          <cell r="H1534"/>
          <cell r="I1534"/>
          <cell r="J1534"/>
          <cell r="K1534"/>
          <cell r="L1534"/>
          <cell r="M1534"/>
          <cell r="W1534"/>
          <cell r="AS1534"/>
        </row>
        <row r="1546">
          <cell r="AW1546"/>
          <cell r="AX1546"/>
          <cell r="AY1546"/>
          <cell r="AZ1546"/>
          <cell r="BA1546"/>
          <cell r="BB1546"/>
          <cell r="BC1546"/>
          <cell r="BD1546"/>
          <cell r="BE1546"/>
          <cell r="BF1546"/>
          <cell r="BG1546"/>
          <cell r="BH1546"/>
          <cell r="BI1546"/>
          <cell r="BJ1546"/>
          <cell r="BK1546"/>
          <cell r="BL1546"/>
          <cell r="BM1546"/>
          <cell r="BN1546"/>
          <cell r="BO1546"/>
          <cell r="CM1546"/>
          <cell r="CN1546"/>
          <cell r="CO1546"/>
          <cell r="CP1546"/>
          <cell r="CQ1546"/>
        </row>
        <row r="1574">
          <cell r="CP1574"/>
        </row>
        <row r="1581">
          <cell r="K1581"/>
          <cell r="BP1581"/>
        </row>
        <row r="1632">
          <cell r="F1632">
            <v>0</v>
          </cell>
          <cell r="G1632"/>
          <cell r="H1632">
            <v>0</v>
          </cell>
          <cell r="I1632"/>
          <cell r="J1632">
            <v>0</v>
          </cell>
          <cell r="K1632"/>
          <cell r="L1632">
            <v>0</v>
          </cell>
          <cell r="M1632">
            <v>0</v>
          </cell>
          <cell r="N1632"/>
          <cell r="O1632"/>
          <cell r="P1632"/>
          <cell r="Q1632"/>
        </row>
        <row r="1635">
          <cell r="F1635">
            <v>0</v>
          </cell>
          <cell r="G1635"/>
          <cell r="H1635">
            <v>0</v>
          </cell>
          <cell r="I1635"/>
          <cell r="J1635">
            <v>0</v>
          </cell>
          <cell r="K1635"/>
          <cell r="L1635">
            <v>0</v>
          </cell>
          <cell r="M1635">
            <v>0</v>
          </cell>
          <cell r="W1635">
            <v>0</v>
          </cell>
          <cell r="AS1635">
            <v>0</v>
          </cell>
        </row>
        <row r="1647">
          <cell r="CM1647">
            <v>0</v>
          </cell>
          <cell r="CN1647">
            <v>0</v>
          </cell>
          <cell r="CO1647"/>
          <cell r="CP1647"/>
          <cell r="CQ1647">
            <v>0</v>
          </cell>
        </row>
        <row r="1675">
          <cell r="CP1675">
            <v>0</v>
          </cell>
        </row>
        <row r="1682">
          <cell r="K1682">
            <v>0</v>
          </cell>
          <cell r="BP1682">
            <v>0</v>
          </cell>
        </row>
        <row r="1733">
          <cell r="F1733">
            <v>0</v>
          </cell>
          <cell r="G1733"/>
          <cell r="H1733">
            <v>0</v>
          </cell>
          <cell r="I1733"/>
          <cell r="J1733"/>
          <cell r="K1733"/>
          <cell r="L1733"/>
          <cell r="M1733">
            <v>0</v>
          </cell>
          <cell r="N1733"/>
          <cell r="O1733"/>
          <cell r="P1733"/>
          <cell r="Q1733"/>
        </row>
        <row r="1736">
          <cell r="F1736">
            <v>22</v>
          </cell>
          <cell r="G1736"/>
          <cell r="H1736">
            <v>3</v>
          </cell>
          <cell r="I1736"/>
          <cell r="J1736"/>
          <cell r="K1736"/>
          <cell r="L1736"/>
          <cell r="M1736">
            <v>0</v>
          </cell>
          <cell r="W1736">
            <v>12</v>
          </cell>
          <cell r="AS1736">
            <v>26</v>
          </cell>
        </row>
        <row r="1748">
          <cell r="CM1748">
            <v>6</v>
          </cell>
          <cell r="CN1748">
            <v>0</v>
          </cell>
          <cell r="CO1748"/>
          <cell r="CP1748"/>
          <cell r="CQ1748">
            <v>3</v>
          </cell>
        </row>
        <row r="1776">
          <cell r="CP1776">
            <v>0</v>
          </cell>
        </row>
        <row r="1783">
          <cell r="K1783">
            <v>7</v>
          </cell>
          <cell r="BP1783">
            <v>7</v>
          </cell>
        </row>
      </sheetData>
      <sheetData sheetId="2">
        <row r="16"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</row>
        <row r="19">
          <cell r="F19"/>
          <cell r="G19"/>
          <cell r="H19"/>
          <cell r="I19"/>
          <cell r="J19"/>
          <cell r="K19"/>
          <cell r="L19"/>
          <cell r="M19"/>
          <cell r="W19"/>
          <cell r="AS19"/>
        </row>
        <row r="31">
          <cell r="AW31"/>
          <cell r="AX31"/>
          <cell r="AY31"/>
          <cell r="AZ31"/>
          <cell r="BA31"/>
          <cell r="BB31"/>
          <cell r="BC31"/>
          <cell r="BD31"/>
          <cell r="BE31"/>
          <cell r="BF31"/>
          <cell r="BG31"/>
          <cell r="BH31"/>
          <cell r="BI31"/>
          <cell r="BJ31"/>
          <cell r="BK31"/>
          <cell r="BL31"/>
          <cell r="BM31"/>
          <cell r="BN31"/>
          <cell r="BO31"/>
          <cell r="CM31"/>
          <cell r="CN31"/>
          <cell r="CO31"/>
          <cell r="CP31"/>
          <cell r="CQ31"/>
        </row>
        <row r="59">
          <cell r="CP59"/>
        </row>
        <row r="66">
          <cell r="K66"/>
          <cell r="BP66"/>
        </row>
        <row r="117">
          <cell r="F117"/>
          <cell r="G117"/>
          <cell r="H117"/>
          <cell r="I117"/>
          <cell r="J117"/>
          <cell r="K117"/>
          <cell r="L117"/>
          <cell r="M117"/>
          <cell r="N117"/>
          <cell r="O117"/>
          <cell r="P117"/>
          <cell r="Q117"/>
        </row>
        <row r="120">
          <cell r="F120"/>
          <cell r="G120"/>
          <cell r="H120"/>
          <cell r="I120"/>
          <cell r="J120"/>
          <cell r="K120"/>
          <cell r="L120"/>
          <cell r="M120"/>
          <cell r="W120"/>
          <cell r="AS120"/>
        </row>
        <row r="132">
          <cell r="AW132"/>
          <cell r="AX132"/>
          <cell r="AY132"/>
          <cell r="AZ132"/>
          <cell r="BA132"/>
          <cell r="BB132"/>
          <cell r="BC132"/>
          <cell r="BD132"/>
          <cell r="BE132"/>
          <cell r="BF132"/>
          <cell r="BG132"/>
          <cell r="BH132"/>
          <cell r="BI132"/>
          <cell r="BJ132"/>
          <cell r="BK132"/>
          <cell r="BL132"/>
          <cell r="BM132"/>
          <cell r="BN132"/>
          <cell r="BO132"/>
          <cell r="CM132"/>
          <cell r="CN132"/>
          <cell r="CO132"/>
          <cell r="CP132"/>
          <cell r="CQ132"/>
        </row>
        <row r="160">
          <cell r="CP160"/>
        </row>
        <row r="167">
          <cell r="K167"/>
          <cell r="BP167"/>
        </row>
        <row r="218">
          <cell r="F218"/>
          <cell r="G218"/>
          <cell r="H218"/>
          <cell r="I218"/>
          <cell r="J218"/>
          <cell r="K218"/>
          <cell r="L218"/>
          <cell r="M218"/>
          <cell r="N218"/>
          <cell r="O218"/>
          <cell r="P218"/>
          <cell r="Q218"/>
        </row>
        <row r="221">
          <cell r="F221"/>
          <cell r="G221"/>
          <cell r="H221"/>
          <cell r="I221"/>
          <cell r="J221"/>
          <cell r="K221"/>
          <cell r="L221"/>
          <cell r="M221"/>
          <cell r="W221"/>
          <cell r="AS221"/>
        </row>
        <row r="233">
          <cell r="AW233"/>
          <cell r="AX233"/>
          <cell r="AY233"/>
          <cell r="AZ233"/>
          <cell r="BA233"/>
          <cell r="BB233"/>
          <cell r="BC233"/>
          <cell r="BD233"/>
          <cell r="BE233"/>
          <cell r="BF233"/>
          <cell r="BG233"/>
          <cell r="BH233"/>
          <cell r="BI233"/>
          <cell r="BJ233"/>
          <cell r="BK233"/>
          <cell r="BL233"/>
          <cell r="BM233"/>
          <cell r="BN233"/>
          <cell r="BO233"/>
          <cell r="CM233"/>
          <cell r="CN233"/>
          <cell r="CO233"/>
          <cell r="CP233"/>
          <cell r="CQ233"/>
        </row>
        <row r="261">
          <cell r="CP261"/>
        </row>
        <row r="268">
          <cell r="K268"/>
          <cell r="BP268"/>
        </row>
        <row r="319">
          <cell r="F319">
            <v>0</v>
          </cell>
          <cell r="G319"/>
          <cell r="H319">
            <v>0</v>
          </cell>
          <cell r="I319"/>
          <cell r="J319">
            <v>0</v>
          </cell>
          <cell r="K319"/>
          <cell r="L319">
            <v>0</v>
          </cell>
          <cell r="M319">
            <v>0</v>
          </cell>
          <cell r="N319"/>
          <cell r="O319"/>
          <cell r="P319"/>
          <cell r="Q319"/>
        </row>
        <row r="322">
          <cell r="F322">
            <v>0</v>
          </cell>
          <cell r="G322"/>
          <cell r="H322">
            <v>0</v>
          </cell>
          <cell r="I322"/>
          <cell r="J322">
            <v>0</v>
          </cell>
          <cell r="K322"/>
          <cell r="L322">
            <v>0</v>
          </cell>
          <cell r="M322">
            <v>0</v>
          </cell>
          <cell r="W322">
            <v>0</v>
          </cell>
          <cell r="AS322">
            <v>0</v>
          </cell>
        </row>
        <row r="334">
          <cell r="CM334">
            <v>0</v>
          </cell>
          <cell r="CN334">
            <v>0</v>
          </cell>
          <cell r="CO334"/>
          <cell r="CP334"/>
          <cell r="CQ334">
            <v>0</v>
          </cell>
        </row>
        <row r="362">
          <cell r="CP362">
            <v>0</v>
          </cell>
        </row>
        <row r="369">
          <cell r="K369">
            <v>0</v>
          </cell>
          <cell r="BP369">
            <v>0</v>
          </cell>
        </row>
        <row r="420">
          <cell r="F420"/>
          <cell r="G420"/>
          <cell r="H420"/>
          <cell r="I420"/>
          <cell r="J420"/>
          <cell r="K420"/>
          <cell r="L420"/>
          <cell r="M420"/>
          <cell r="N420"/>
          <cell r="O420"/>
          <cell r="P420"/>
          <cell r="Q420"/>
        </row>
        <row r="423">
          <cell r="F423"/>
          <cell r="G423"/>
          <cell r="H423"/>
          <cell r="I423"/>
          <cell r="J423"/>
          <cell r="K423"/>
          <cell r="L423"/>
          <cell r="M423"/>
          <cell r="W423">
            <v>1</v>
          </cell>
          <cell r="AS423"/>
        </row>
        <row r="435">
          <cell r="AW435"/>
          <cell r="AX435"/>
          <cell r="AY435"/>
          <cell r="AZ435"/>
          <cell r="BA435"/>
          <cell r="BB435"/>
          <cell r="BC435"/>
          <cell r="BD435"/>
          <cell r="BE435"/>
          <cell r="BF435"/>
          <cell r="BG435"/>
          <cell r="BH435"/>
          <cell r="BI435"/>
          <cell r="BJ435"/>
          <cell r="BK435"/>
          <cell r="BL435"/>
          <cell r="BM435"/>
          <cell r="BN435"/>
          <cell r="BO435"/>
          <cell r="CM435"/>
          <cell r="CN435"/>
          <cell r="CO435"/>
          <cell r="CP435"/>
          <cell r="CQ435"/>
        </row>
        <row r="463">
          <cell r="CP463"/>
        </row>
        <row r="470">
          <cell r="K470">
            <v>1</v>
          </cell>
          <cell r="BP470"/>
        </row>
        <row r="521">
          <cell r="F521">
            <v>1</v>
          </cell>
          <cell r="G521"/>
          <cell r="H521"/>
          <cell r="I521"/>
          <cell r="J521"/>
          <cell r="K521"/>
          <cell r="L521"/>
          <cell r="M521"/>
          <cell r="N521"/>
          <cell r="O521"/>
          <cell r="P521"/>
          <cell r="Q521"/>
        </row>
        <row r="524">
          <cell r="F524">
            <v>1</v>
          </cell>
          <cell r="G524"/>
          <cell r="H524"/>
          <cell r="I524"/>
          <cell r="J524"/>
          <cell r="K524"/>
          <cell r="L524"/>
          <cell r="M524"/>
          <cell r="W524"/>
          <cell r="AS524">
            <v>1</v>
          </cell>
        </row>
        <row r="536">
          <cell r="AW536"/>
          <cell r="AX536"/>
          <cell r="AY536"/>
          <cell r="AZ536"/>
          <cell r="BA536"/>
          <cell r="BB536"/>
          <cell r="BC536"/>
          <cell r="BD536"/>
          <cell r="BE536"/>
          <cell r="BF536"/>
          <cell r="BG536"/>
          <cell r="BH536"/>
          <cell r="BI536"/>
          <cell r="BJ536"/>
          <cell r="BK536"/>
          <cell r="BL536"/>
          <cell r="BM536"/>
          <cell r="BN536"/>
          <cell r="BO536"/>
          <cell r="CM536"/>
          <cell r="CN536"/>
          <cell r="CO536"/>
          <cell r="CP536"/>
          <cell r="CQ536"/>
        </row>
        <row r="564">
          <cell r="CP564"/>
        </row>
        <row r="571">
          <cell r="K571"/>
          <cell r="BP571"/>
        </row>
        <row r="622">
          <cell r="F622"/>
          <cell r="G622"/>
          <cell r="H622"/>
          <cell r="I622"/>
          <cell r="J622"/>
          <cell r="K622"/>
          <cell r="L622"/>
          <cell r="M622"/>
          <cell r="N622"/>
          <cell r="O622"/>
          <cell r="P622"/>
          <cell r="Q622"/>
        </row>
        <row r="625">
          <cell r="F625"/>
          <cell r="G625"/>
          <cell r="H625"/>
          <cell r="I625"/>
          <cell r="J625"/>
          <cell r="K625"/>
          <cell r="L625"/>
          <cell r="M625"/>
          <cell r="W625"/>
          <cell r="AS625"/>
        </row>
        <row r="637">
          <cell r="AW637"/>
          <cell r="AX637"/>
          <cell r="AY637"/>
          <cell r="AZ637"/>
          <cell r="BA637"/>
          <cell r="BB637"/>
          <cell r="BC637"/>
          <cell r="BD637"/>
          <cell r="BE637"/>
          <cell r="BF637"/>
          <cell r="BG637"/>
          <cell r="BH637"/>
          <cell r="BI637"/>
          <cell r="BJ637"/>
          <cell r="BK637"/>
          <cell r="BL637"/>
          <cell r="BM637"/>
          <cell r="BN637"/>
          <cell r="BO637"/>
          <cell r="CM637">
            <v>1</v>
          </cell>
          <cell r="CN637"/>
          <cell r="CO637"/>
          <cell r="CP637"/>
          <cell r="CQ637"/>
        </row>
        <row r="665">
          <cell r="CP665"/>
        </row>
        <row r="672">
          <cell r="K672"/>
          <cell r="BP672"/>
        </row>
        <row r="723">
          <cell r="F723">
            <v>1</v>
          </cell>
          <cell r="G723"/>
          <cell r="H723">
            <v>0</v>
          </cell>
          <cell r="I723"/>
          <cell r="J723">
            <v>0</v>
          </cell>
          <cell r="K723"/>
          <cell r="L723">
            <v>0</v>
          </cell>
          <cell r="M723">
            <v>0</v>
          </cell>
          <cell r="N723"/>
          <cell r="O723"/>
          <cell r="P723"/>
          <cell r="Q723"/>
        </row>
        <row r="726">
          <cell r="F726">
            <v>1</v>
          </cell>
          <cell r="G726"/>
          <cell r="H726">
            <v>0</v>
          </cell>
          <cell r="I726"/>
          <cell r="J726">
            <v>0</v>
          </cell>
          <cell r="K726"/>
          <cell r="L726">
            <v>0</v>
          </cell>
          <cell r="M726">
            <v>0</v>
          </cell>
          <cell r="W726">
            <v>1</v>
          </cell>
          <cell r="AS726">
            <v>1</v>
          </cell>
        </row>
        <row r="738">
          <cell r="CM738">
            <v>1</v>
          </cell>
          <cell r="CN738">
            <v>0</v>
          </cell>
          <cell r="CO738"/>
          <cell r="CP738"/>
          <cell r="CQ738">
            <v>0</v>
          </cell>
        </row>
        <row r="766">
          <cell r="CP766">
            <v>0</v>
          </cell>
        </row>
        <row r="773">
          <cell r="K773">
            <v>1</v>
          </cell>
          <cell r="BP773">
            <v>0</v>
          </cell>
        </row>
        <row r="824">
          <cell r="F824">
            <v>1</v>
          </cell>
          <cell r="G824"/>
          <cell r="H824">
            <v>0</v>
          </cell>
          <cell r="I824"/>
          <cell r="J824"/>
          <cell r="K824"/>
          <cell r="L824"/>
          <cell r="M824">
            <v>0</v>
          </cell>
          <cell r="N824"/>
          <cell r="O824"/>
          <cell r="P824"/>
          <cell r="Q824"/>
        </row>
        <row r="827">
          <cell r="F827">
            <v>1</v>
          </cell>
          <cell r="G827"/>
          <cell r="H827">
            <v>0</v>
          </cell>
          <cell r="I827"/>
          <cell r="J827"/>
          <cell r="K827"/>
          <cell r="L827"/>
          <cell r="M827">
            <v>0</v>
          </cell>
          <cell r="W827">
            <v>1</v>
          </cell>
          <cell r="AS827">
            <v>1</v>
          </cell>
        </row>
        <row r="839">
          <cell r="CM839">
            <v>1</v>
          </cell>
          <cell r="CN839">
            <v>0</v>
          </cell>
          <cell r="CO839"/>
          <cell r="CP839"/>
          <cell r="CQ839">
            <v>0</v>
          </cell>
        </row>
        <row r="867">
          <cell r="CP867">
            <v>0</v>
          </cell>
        </row>
        <row r="874">
          <cell r="K874">
            <v>1</v>
          </cell>
          <cell r="BP874">
            <v>0</v>
          </cell>
        </row>
        <row r="925">
          <cell r="F925"/>
          <cell r="G925"/>
          <cell r="H925"/>
          <cell r="I925"/>
          <cell r="J925"/>
          <cell r="K925"/>
          <cell r="L925"/>
          <cell r="M925"/>
          <cell r="N925"/>
          <cell r="O925"/>
          <cell r="P925"/>
          <cell r="Q925"/>
        </row>
        <row r="928">
          <cell r="F928"/>
          <cell r="G928"/>
          <cell r="H928"/>
          <cell r="I928"/>
          <cell r="J928"/>
          <cell r="K928"/>
          <cell r="L928"/>
          <cell r="M928"/>
          <cell r="W928"/>
          <cell r="AS928"/>
        </row>
        <row r="940">
          <cell r="AW940"/>
          <cell r="AX940"/>
          <cell r="AY940"/>
          <cell r="AZ940"/>
          <cell r="BA940"/>
          <cell r="BB940"/>
          <cell r="BC940"/>
          <cell r="BD940"/>
          <cell r="BE940"/>
          <cell r="BF940"/>
          <cell r="BG940"/>
          <cell r="BH940"/>
          <cell r="BI940"/>
          <cell r="BJ940"/>
          <cell r="BK940"/>
          <cell r="BL940"/>
          <cell r="BM940"/>
          <cell r="BN940"/>
          <cell r="BO940"/>
          <cell r="CM940"/>
          <cell r="CN940"/>
          <cell r="CO940"/>
          <cell r="CP940"/>
          <cell r="CQ940">
            <v>1</v>
          </cell>
        </row>
        <row r="968">
          <cell r="CP968"/>
        </row>
        <row r="975">
          <cell r="K975"/>
          <cell r="BP975"/>
        </row>
        <row r="1026">
          <cell r="F1026"/>
          <cell r="G1026"/>
          <cell r="H1026"/>
          <cell r="I1026"/>
          <cell r="J1026"/>
          <cell r="K1026"/>
          <cell r="L1026"/>
          <cell r="M1026"/>
          <cell r="N1026"/>
          <cell r="O1026"/>
          <cell r="P1026"/>
          <cell r="Q1026"/>
        </row>
        <row r="1029">
          <cell r="F1029">
            <v>1</v>
          </cell>
          <cell r="G1029"/>
          <cell r="H1029"/>
          <cell r="I1029"/>
          <cell r="J1029"/>
          <cell r="K1029"/>
          <cell r="L1029"/>
          <cell r="M1029"/>
          <cell r="W1029"/>
          <cell r="AS1029">
            <v>1</v>
          </cell>
        </row>
        <row r="1041">
          <cell r="AW1041"/>
          <cell r="AX1041"/>
          <cell r="AY1041"/>
          <cell r="AZ1041"/>
          <cell r="BA1041"/>
          <cell r="BB1041"/>
          <cell r="BC1041"/>
          <cell r="BD1041"/>
          <cell r="BE1041"/>
          <cell r="BF1041"/>
          <cell r="BG1041"/>
          <cell r="BH1041"/>
          <cell r="BI1041"/>
          <cell r="BJ1041"/>
          <cell r="BK1041"/>
          <cell r="BL1041"/>
          <cell r="BM1041"/>
          <cell r="BN1041"/>
          <cell r="BO1041"/>
          <cell r="CM1041"/>
          <cell r="CN1041"/>
          <cell r="CO1041"/>
          <cell r="CP1041"/>
          <cell r="CQ1041"/>
        </row>
        <row r="1069">
          <cell r="CP1069"/>
        </row>
        <row r="1076">
          <cell r="K1076"/>
          <cell r="BP1076"/>
        </row>
        <row r="1127">
          <cell r="F1127"/>
          <cell r="G1127"/>
          <cell r="H1127"/>
          <cell r="I1127"/>
          <cell r="J1127"/>
          <cell r="K1127"/>
          <cell r="L1127"/>
          <cell r="M1127"/>
          <cell r="N1127"/>
          <cell r="O1127"/>
          <cell r="P1127"/>
          <cell r="Q1127"/>
        </row>
        <row r="1130">
          <cell r="F1130"/>
          <cell r="G1130"/>
          <cell r="H1130"/>
          <cell r="I1130"/>
          <cell r="J1130"/>
          <cell r="K1130"/>
          <cell r="L1130"/>
          <cell r="M1130"/>
          <cell r="W1130"/>
          <cell r="AS1130"/>
        </row>
        <row r="1142">
          <cell r="AW1142"/>
          <cell r="AX1142"/>
          <cell r="AY1142"/>
          <cell r="AZ1142"/>
          <cell r="BA1142"/>
          <cell r="BB1142"/>
          <cell r="BC1142"/>
          <cell r="BD1142"/>
          <cell r="BE1142"/>
          <cell r="BF1142"/>
          <cell r="BG1142"/>
          <cell r="BH1142"/>
          <cell r="BI1142"/>
          <cell r="BJ1142"/>
          <cell r="BK1142"/>
          <cell r="BL1142"/>
          <cell r="BM1142"/>
          <cell r="BN1142"/>
          <cell r="BO1142"/>
          <cell r="CM1142"/>
          <cell r="CN1142"/>
          <cell r="CO1142"/>
          <cell r="CP1142"/>
          <cell r="CQ1142"/>
        </row>
        <row r="1170">
          <cell r="CP1170"/>
        </row>
        <row r="1177">
          <cell r="K1177"/>
          <cell r="BP1177"/>
        </row>
        <row r="1228">
          <cell r="F1228">
            <v>0</v>
          </cell>
          <cell r="G1228"/>
          <cell r="H1228">
            <v>0</v>
          </cell>
          <cell r="I1228"/>
          <cell r="J1228">
            <v>0</v>
          </cell>
          <cell r="K1228"/>
          <cell r="L1228">
            <v>0</v>
          </cell>
          <cell r="M1228">
            <v>0</v>
          </cell>
          <cell r="N1228"/>
          <cell r="O1228"/>
          <cell r="P1228"/>
          <cell r="Q1228"/>
        </row>
        <row r="1231">
          <cell r="F1231">
            <v>1</v>
          </cell>
          <cell r="G1231"/>
          <cell r="H1231">
            <v>0</v>
          </cell>
          <cell r="I1231"/>
          <cell r="J1231">
            <v>0</v>
          </cell>
          <cell r="K1231"/>
          <cell r="L1231">
            <v>0</v>
          </cell>
          <cell r="M1231">
            <v>0</v>
          </cell>
          <cell r="W1231">
            <v>0</v>
          </cell>
          <cell r="AS1231">
            <v>1</v>
          </cell>
        </row>
        <row r="1243">
          <cell r="CM1243">
            <v>0</v>
          </cell>
          <cell r="CN1243">
            <v>0</v>
          </cell>
          <cell r="CO1243"/>
          <cell r="CP1243"/>
          <cell r="CQ1243">
            <v>1</v>
          </cell>
        </row>
        <row r="1271">
          <cell r="CP1271">
            <v>0</v>
          </cell>
        </row>
        <row r="1278">
          <cell r="K1278">
            <v>0</v>
          </cell>
          <cell r="BP1278">
            <v>0</v>
          </cell>
        </row>
        <row r="1329">
          <cell r="F1329"/>
          <cell r="G1329"/>
          <cell r="H1329"/>
          <cell r="I1329"/>
          <cell r="J1329"/>
          <cell r="K1329"/>
          <cell r="L1329"/>
          <cell r="M1329"/>
          <cell r="N1329"/>
          <cell r="O1329"/>
          <cell r="P1329"/>
          <cell r="Q1329"/>
        </row>
        <row r="1332">
          <cell r="F1332"/>
          <cell r="G1332"/>
          <cell r="H1332"/>
          <cell r="I1332"/>
          <cell r="J1332"/>
          <cell r="K1332"/>
          <cell r="L1332"/>
          <cell r="M1332"/>
          <cell r="W1332"/>
          <cell r="AS1332"/>
        </row>
        <row r="1344">
          <cell r="AW1344"/>
          <cell r="AX1344"/>
          <cell r="AY1344"/>
          <cell r="AZ1344"/>
          <cell r="BA1344"/>
          <cell r="BB1344"/>
          <cell r="BC1344"/>
          <cell r="BD1344"/>
          <cell r="BE1344"/>
          <cell r="BF1344"/>
          <cell r="BG1344"/>
          <cell r="BH1344"/>
          <cell r="BI1344"/>
          <cell r="BJ1344"/>
          <cell r="BK1344"/>
          <cell r="BL1344"/>
          <cell r="BM1344"/>
          <cell r="BN1344"/>
          <cell r="BO1344"/>
          <cell r="CM1344"/>
          <cell r="CN1344"/>
          <cell r="CO1344"/>
          <cell r="CP1344"/>
          <cell r="CQ1344"/>
        </row>
        <row r="1372">
          <cell r="CP1372"/>
        </row>
        <row r="1379">
          <cell r="K1379"/>
          <cell r="BP1379"/>
        </row>
        <row r="1430">
          <cell r="F1430"/>
          <cell r="G1430"/>
          <cell r="H1430"/>
          <cell r="I1430"/>
          <cell r="J1430"/>
          <cell r="K1430"/>
          <cell r="L1430"/>
          <cell r="M1430"/>
          <cell r="N1430"/>
          <cell r="O1430"/>
          <cell r="P1430"/>
          <cell r="Q1430"/>
        </row>
        <row r="1433">
          <cell r="F1433"/>
          <cell r="G1433"/>
          <cell r="H1433"/>
          <cell r="I1433"/>
          <cell r="J1433"/>
          <cell r="K1433"/>
          <cell r="L1433"/>
          <cell r="M1433"/>
          <cell r="W1433"/>
          <cell r="AS1433"/>
        </row>
        <row r="1445">
          <cell r="AW1445"/>
          <cell r="AX1445"/>
          <cell r="AY1445"/>
          <cell r="AZ1445"/>
          <cell r="BA1445"/>
          <cell r="BB1445"/>
          <cell r="BC1445"/>
          <cell r="BD1445"/>
          <cell r="BE1445"/>
          <cell r="BF1445"/>
          <cell r="BG1445"/>
          <cell r="BH1445"/>
          <cell r="BI1445"/>
          <cell r="BJ1445"/>
          <cell r="BK1445"/>
          <cell r="BL1445"/>
          <cell r="BM1445"/>
          <cell r="BN1445"/>
          <cell r="BO1445"/>
          <cell r="CM1445"/>
          <cell r="CN1445"/>
          <cell r="CO1445"/>
          <cell r="CP1445"/>
          <cell r="CQ1445"/>
        </row>
        <row r="1473">
          <cell r="CP1473"/>
        </row>
        <row r="1480">
          <cell r="K1480"/>
          <cell r="BP1480"/>
        </row>
        <row r="1531">
          <cell r="F1531"/>
          <cell r="G1531"/>
          <cell r="H1531"/>
          <cell r="I1531"/>
          <cell r="J1531"/>
          <cell r="K1531"/>
          <cell r="L1531"/>
          <cell r="M1531"/>
          <cell r="N1531"/>
          <cell r="O1531"/>
          <cell r="P1531"/>
          <cell r="Q1531"/>
        </row>
        <row r="1534">
          <cell r="F1534"/>
          <cell r="G1534"/>
          <cell r="H1534"/>
          <cell r="I1534"/>
          <cell r="J1534"/>
          <cell r="K1534"/>
          <cell r="L1534"/>
          <cell r="M1534"/>
          <cell r="W1534"/>
          <cell r="AS1534"/>
        </row>
        <row r="1546">
          <cell r="AW1546"/>
          <cell r="AX1546"/>
          <cell r="AY1546"/>
          <cell r="AZ1546"/>
          <cell r="BA1546"/>
          <cell r="BB1546"/>
          <cell r="BC1546"/>
          <cell r="BD1546"/>
          <cell r="BE1546"/>
          <cell r="BF1546"/>
          <cell r="BG1546"/>
          <cell r="BH1546"/>
          <cell r="BI1546"/>
          <cell r="BJ1546"/>
          <cell r="BK1546"/>
          <cell r="BL1546"/>
          <cell r="BM1546"/>
          <cell r="BN1546"/>
          <cell r="BO1546"/>
          <cell r="CM1546"/>
          <cell r="CN1546"/>
          <cell r="CO1546"/>
          <cell r="CP1546"/>
          <cell r="CQ1546"/>
        </row>
        <row r="1574">
          <cell r="CP1574"/>
        </row>
        <row r="1581">
          <cell r="K1581"/>
          <cell r="BP1581"/>
        </row>
        <row r="1632">
          <cell r="F1632">
            <v>0</v>
          </cell>
          <cell r="G1632"/>
          <cell r="H1632">
            <v>0</v>
          </cell>
          <cell r="I1632"/>
          <cell r="J1632">
            <v>0</v>
          </cell>
          <cell r="K1632"/>
          <cell r="L1632">
            <v>0</v>
          </cell>
          <cell r="M1632">
            <v>0</v>
          </cell>
          <cell r="N1632"/>
          <cell r="O1632"/>
          <cell r="P1632"/>
          <cell r="Q1632"/>
        </row>
        <row r="1635">
          <cell r="F1635">
            <v>0</v>
          </cell>
          <cell r="G1635"/>
          <cell r="H1635">
            <v>0</v>
          </cell>
          <cell r="I1635"/>
          <cell r="J1635">
            <v>0</v>
          </cell>
          <cell r="K1635"/>
          <cell r="L1635">
            <v>0</v>
          </cell>
          <cell r="M1635">
            <v>0</v>
          </cell>
          <cell r="W1635">
            <v>0</v>
          </cell>
          <cell r="AS1635">
            <v>0</v>
          </cell>
        </row>
        <row r="1647">
          <cell r="CM1647">
            <v>0</v>
          </cell>
          <cell r="CN1647">
            <v>0</v>
          </cell>
          <cell r="CO1647"/>
          <cell r="CP1647"/>
          <cell r="CQ1647">
            <v>0</v>
          </cell>
        </row>
        <row r="1675">
          <cell r="CP1675">
            <v>0</v>
          </cell>
        </row>
        <row r="1682">
          <cell r="K1682">
            <v>0</v>
          </cell>
          <cell r="BP1682">
            <v>0</v>
          </cell>
        </row>
        <row r="1733">
          <cell r="F1733">
            <v>0</v>
          </cell>
          <cell r="G1733"/>
          <cell r="H1733">
            <v>0</v>
          </cell>
          <cell r="I1733"/>
          <cell r="J1733"/>
          <cell r="K1733"/>
          <cell r="L1733"/>
          <cell r="M1733">
            <v>0</v>
          </cell>
          <cell r="N1733"/>
          <cell r="O1733"/>
          <cell r="P1733"/>
          <cell r="Q1733"/>
        </row>
        <row r="1736">
          <cell r="F1736">
            <v>1</v>
          </cell>
          <cell r="G1736"/>
          <cell r="H1736">
            <v>0</v>
          </cell>
          <cell r="I1736"/>
          <cell r="J1736"/>
          <cell r="K1736"/>
          <cell r="L1736"/>
          <cell r="M1736">
            <v>0</v>
          </cell>
          <cell r="W1736">
            <v>0</v>
          </cell>
          <cell r="AS1736">
            <v>1</v>
          </cell>
        </row>
        <row r="1748">
          <cell r="CM1748">
            <v>0</v>
          </cell>
          <cell r="CN1748">
            <v>0</v>
          </cell>
          <cell r="CO1748"/>
          <cell r="CP1748"/>
          <cell r="CQ1748">
            <v>1</v>
          </cell>
        </row>
        <row r="1776">
          <cell r="CP1776">
            <v>0</v>
          </cell>
        </row>
        <row r="1783">
          <cell r="K1783">
            <v>0</v>
          </cell>
          <cell r="BP1783">
            <v>0</v>
          </cell>
        </row>
      </sheetData>
      <sheetData sheetId="3">
        <row r="16"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</row>
        <row r="19">
          <cell r="F19"/>
          <cell r="G19"/>
          <cell r="H19"/>
          <cell r="I19"/>
          <cell r="J19"/>
          <cell r="K19"/>
          <cell r="L19"/>
          <cell r="M19"/>
          <cell r="W19"/>
          <cell r="AS19"/>
        </row>
        <row r="31">
          <cell r="AW31"/>
          <cell r="AX31"/>
          <cell r="AY31"/>
          <cell r="AZ31"/>
          <cell r="BA31"/>
          <cell r="BB31"/>
          <cell r="BC31"/>
          <cell r="BD31"/>
          <cell r="BE31"/>
          <cell r="BF31"/>
          <cell r="BG31"/>
          <cell r="BH31"/>
          <cell r="BI31"/>
          <cell r="BJ31"/>
          <cell r="BK31"/>
          <cell r="BL31"/>
          <cell r="BM31"/>
          <cell r="BN31"/>
          <cell r="BO31"/>
          <cell r="CM31"/>
          <cell r="CN31"/>
          <cell r="CO31"/>
          <cell r="CP31"/>
          <cell r="CQ31"/>
        </row>
        <row r="59">
          <cell r="CP59">
            <v>1</v>
          </cell>
        </row>
        <row r="66">
          <cell r="K66"/>
          <cell r="BP66"/>
        </row>
        <row r="117">
          <cell r="F117"/>
          <cell r="G117"/>
          <cell r="H117"/>
          <cell r="I117"/>
          <cell r="J117"/>
          <cell r="K117"/>
          <cell r="L117"/>
          <cell r="M117"/>
          <cell r="N117"/>
          <cell r="O117"/>
          <cell r="P117"/>
          <cell r="Q117"/>
        </row>
        <row r="120">
          <cell r="F120"/>
          <cell r="G120"/>
          <cell r="H120"/>
          <cell r="I120"/>
          <cell r="J120"/>
          <cell r="K120"/>
          <cell r="L120"/>
          <cell r="M120">
            <v>1</v>
          </cell>
          <cell r="W120"/>
          <cell r="AS120">
            <v>1</v>
          </cell>
        </row>
        <row r="132">
          <cell r="AW132"/>
          <cell r="AX132"/>
          <cell r="AY132"/>
          <cell r="AZ132"/>
          <cell r="BA132"/>
          <cell r="BB132"/>
          <cell r="BC132"/>
          <cell r="BD132"/>
          <cell r="BE132"/>
          <cell r="BF132"/>
          <cell r="BG132"/>
          <cell r="BH132"/>
          <cell r="BI132"/>
          <cell r="BJ132"/>
          <cell r="BK132"/>
          <cell r="BL132"/>
          <cell r="BM132"/>
          <cell r="BN132"/>
          <cell r="BO132"/>
          <cell r="CM132"/>
          <cell r="CN132"/>
          <cell r="CO132"/>
          <cell r="CP132"/>
          <cell r="CQ132"/>
        </row>
        <row r="160">
          <cell r="CP160">
            <v>1</v>
          </cell>
        </row>
        <row r="167">
          <cell r="K167"/>
          <cell r="BP167">
            <v>1</v>
          </cell>
        </row>
        <row r="218">
          <cell r="F218"/>
          <cell r="G218"/>
          <cell r="H218"/>
          <cell r="I218"/>
          <cell r="J218"/>
          <cell r="K218"/>
          <cell r="L218"/>
          <cell r="M218"/>
          <cell r="N218"/>
          <cell r="O218"/>
          <cell r="P218"/>
          <cell r="Q218"/>
        </row>
        <row r="221">
          <cell r="F221"/>
          <cell r="G221"/>
          <cell r="H221"/>
          <cell r="I221"/>
          <cell r="J221"/>
          <cell r="K221"/>
          <cell r="L221"/>
          <cell r="M221"/>
          <cell r="W221"/>
          <cell r="AS221"/>
        </row>
        <row r="233">
          <cell r="AW233"/>
          <cell r="AX233"/>
          <cell r="AY233"/>
          <cell r="AZ233"/>
          <cell r="BA233"/>
          <cell r="BB233"/>
          <cell r="BC233"/>
          <cell r="BD233"/>
          <cell r="BE233"/>
          <cell r="BF233"/>
          <cell r="BG233"/>
          <cell r="BH233"/>
          <cell r="BI233"/>
          <cell r="BJ233"/>
          <cell r="BK233"/>
          <cell r="BL233"/>
          <cell r="BM233"/>
          <cell r="BN233"/>
          <cell r="BO233"/>
          <cell r="CM233">
            <v>1</v>
          </cell>
          <cell r="CN233"/>
          <cell r="CO233"/>
          <cell r="CP233"/>
          <cell r="CQ233"/>
        </row>
        <row r="261">
          <cell r="CP261"/>
        </row>
        <row r="268">
          <cell r="K268"/>
          <cell r="BP268"/>
        </row>
        <row r="319">
          <cell r="F319">
            <v>0</v>
          </cell>
          <cell r="G319"/>
          <cell r="H319">
            <v>0</v>
          </cell>
          <cell r="I319"/>
          <cell r="J319">
            <v>0</v>
          </cell>
          <cell r="K319"/>
          <cell r="L319">
            <v>0</v>
          </cell>
          <cell r="M319">
            <v>0</v>
          </cell>
          <cell r="N319"/>
          <cell r="O319"/>
          <cell r="P319"/>
          <cell r="Q319"/>
        </row>
        <row r="322">
          <cell r="F322">
            <v>0</v>
          </cell>
          <cell r="G322"/>
          <cell r="H322">
            <v>0</v>
          </cell>
          <cell r="I322"/>
          <cell r="J322">
            <v>0</v>
          </cell>
          <cell r="K322"/>
          <cell r="L322">
            <v>0</v>
          </cell>
          <cell r="M322">
            <v>1</v>
          </cell>
          <cell r="W322">
            <v>0</v>
          </cell>
          <cell r="AS322">
            <v>1</v>
          </cell>
        </row>
        <row r="334">
          <cell r="CM334">
            <v>1</v>
          </cell>
          <cell r="CN334">
            <v>0</v>
          </cell>
          <cell r="CO334"/>
          <cell r="CP334"/>
          <cell r="CQ334">
            <v>0</v>
          </cell>
        </row>
        <row r="362">
          <cell r="CP362">
            <v>2</v>
          </cell>
        </row>
        <row r="369">
          <cell r="K369">
            <v>0</v>
          </cell>
          <cell r="BP369">
            <v>1</v>
          </cell>
        </row>
        <row r="420">
          <cell r="F420"/>
          <cell r="G420"/>
          <cell r="H420"/>
          <cell r="I420"/>
          <cell r="J420"/>
          <cell r="K420"/>
          <cell r="L420"/>
          <cell r="M420"/>
          <cell r="N420"/>
          <cell r="O420"/>
          <cell r="P420"/>
          <cell r="Q420"/>
        </row>
        <row r="423">
          <cell r="F423"/>
          <cell r="G423"/>
          <cell r="H423"/>
          <cell r="I423"/>
          <cell r="J423"/>
          <cell r="K423"/>
          <cell r="L423"/>
          <cell r="M423"/>
          <cell r="W423"/>
          <cell r="AS423"/>
        </row>
        <row r="435">
          <cell r="AW435"/>
          <cell r="AX435"/>
          <cell r="AY435"/>
          <cell r="AZ435"/>
          <cell r="BA435"/>
          <cell r="BB435"/>
          <cell r="BC435"/>
          <cell r="BD435"/>
          <cell r="BE435"/>
          <cell r="BF435"/>
          <cell r="BG435"/>
          <cell r="BH435"/>
          <cell r="BI435"/>
          <cell r="BJ435"/>
          <cell r="BK435"/>
          <cell r="BL435"/>
          <cell r="BM435"/>
          <cell r="BN435"/>
          <cell r="BO435"/>
          <cell r="CM435"/>
          <cell r="CN435"/>
          <cell r="CO435"/>
          <cell r="CP435"/>
          <cell r="CQ435"/>
        </row>
        <row r="463">
          <cell r="CP463"/>
        </row>
        <row r="470">
          <cell r="K470"/>
          <cell r="BP470"/>
        </row>
        <row r="521">
          <cell r="F521"/>
          <cell r="G521"/>
          <cell r="H521"/>
          <cell r="I521"/>
          <cell r="J521"/>
          <cell r="K521"/>
          <cell r="L521"/>
          <cell r="M521"/>
          <cell r="N521"/>
          <cell r="O521"/>
          <cell r="P521"/>
          <cell r="Q521"/>
        </row>
        <row r="524">
          <cell r="F524"/>
          <cell r="G524"/>
          <cell r="H524"/>
          <cell r="I524"/>
          <cell r="J524"/>
          <cell r="K524"/>
          <cell r="L524"/>
          <cell r="M524"/>
          <cell r="W524"/>
          <cell r="AS524"/>
        </row>
        <row r="536">
          <cell r="AW536"/>
          <cell r="AX536"/>
          <cell r="AY536"/>
          <cell r="AZ536"/>
          <cell r="BA536"/>
          <cell r="BB536"/>
          <cell r="BC536"/>
          <cell r="BD536"/>
          <cell r="BE536"/>
          <cell r="BF536"/>
          <cell r="BG536"/>
          <cell r="BH536"/>
          <cell r="BI536"/>
          <cell r="BJ536"/>
          <cell r="BK536"/>
          <cell r="BL536"/>
          <cell r="BM536"/>
          <cell r="BN536"/>
          <cell r="BO536"/>
          <cell r="CM536"/>
          <cell r="CN536"/>
          <cell r="CO536"/>
          <cell r="CP536"/>
          <cell r="CQ536">
            <v>1</v>
          </cell>
        </row>
        <row r="564">
          <cell r="CP564"/>
        </row>
        <row r="571">
          <cell r="K571"/>
          <cell r="BP571"/>
        </row>
        <row r="622">
          <cell r="F622"/>
          <cell r="G622"/>
          <cell r="H622"/>
          <cell r="I622"/>
          <cell r="J622"/>
          <cell r="K622"/>
          <cell r="L622"/>
          <cell r="M622"/>
          <cell r="N622"/>
          <cell r="O622"/>
          <cell r="P622"/>
          <cell r="Q622"/>
        </row>
        <row r="625">
          <cell r="F625"/>
          <cell r="G625"/>
          <cell r="H625"/>
          <cell r="I625"/>
          <cell r="J625"/>
          <cell r="K625"/>
          <cell r="L625"/>
          <cell r="M625"/>
          <cell r="W625"/>
          <cell r="AS625"/>
        </row>
        <row r="637">
          <cell r="AW637"/>
          <cell r="AX637"/>
          <cell r="AY637"/>
          <cell r="AZ637"/>
          <cell r="BA637"/>
          <cell r="BB637"/>
          <cell r="BC637"/>
          <cell r="BD637"/>
          <cell r="BE637"/>
          <cell r="BF637"/>
          <cell r="BG637"/>
          <cell r="BH637"/>
          <cell r="BI637"/>
          <cell r="BJ637"/>
          <cell r="BK637"/>
          <cell r="BL637"/>
          <cell r="BM637"/>
          <cell r="BN637"/>
          <cell r="BO637"/>
          <cell r="CM637"/>
          <cell r="CN637"/>
          <cell r="CO637"/>
          <cell r="CP637"/>
          <cell r="CQ637"/>
        </row>
        <row r="665">
          <cell r="CP665">
            <v>1</v>
          </cell>
        </row>
        <row r="672">
          <cell r="K672"/>
          <cell r="BP672">
            <v>1</v>
          </cell>
        </row>
        <row r="723">
          <cell r="F723">
            <v>0</v>
          </cell>
          <cell r="G723"/>
          <cell r="H723">
            <v>0</v>
          </cell>
          <cell r="I723"/>
          <cell r="J723">
            <v>0</v>
          </cell>
          <cell r="K723"/>
          <cell r="L723">
            <v>0</v>
          </cell>
          <cell r="M723">
            <v>0</v>
          </cell>
          <cell r="N723"/>
          <cell r="O723"/>
          <cell r="P723"/>
          <cell r="Q723"/>
        </row>
        <row r="726">
          <cell r="F726">
            <v>0</v>
          </cell>
          <cell r="G726"/>
          <cell r="H726">
            <v>0</v>
          </cell>
          <cell r="I726"/>
          <cell r="J726">
            <v>0</v>
          </cell>
          <cell r="K726"/>
          <cell r="L726">
            <v>0</v>
          </cell>
          <cell r="M726">
            <v>0</v>
          </cell>
          <cell r="W726">
            <v>0</v>
          </cell>
          <cell r="AS726">
            <v>0</v>
          </cell>
        </row>
        <row r="738">
          <cell r="CM738">
            <v>0</v>
          </cell>
          <cell r="CN738">
            <v>0</v>
          </cell>
          <cell r="CO738"/>
          <cell r="CP738"/>
          <cell r="CQ738">
            <v>1</v>
          </cell>
        </row>
        <row r="766">
          <cell r="CP766">
            <v>1</v>
          </cell>
        </row>
        <row r="773">
          <cell r="K773">
            <v>0</v>
          </cell>
          <cell r="BP773">
            <v>1</v>
          </cell>
        </row>
        <row r="824">
          <cell r="F824">
            <v>0</v>
          </cell>
          <cell r="G824"/>
          <cell r="H824">
            <v>0</v>
          </cell>
          <cell r="I824"/>
          <cell r="J824"/>
          <cell r="K824"/>
          <cell r="L824"/>
          <cell r="M824">
            <v>0</v>
          </cell>
          <cell r="N824"/>
          <cell r="O824"/>
          <cell r="P824"/>
          <cell r="Q824"/>
        </row>
        <row r="827">
          <cell r="F827">
            <v>0</v>
          </cell>
          <cell r="G827"/>
          <cell r="H827">
            <v>0</v>
          </cell>
          <cell r="I827"/>
          <cell r="J827"/>
          <cell r="K827"/>
          <cell r="L827"/>
          <cell r="M827">
            <v>1</v>
          </cell>
          <cell r="W827">
            <v>0</v>
          </cell>
          <cell r="AS827">
            <v>1</v>
          </cell>
        </row>
        <row r="839">
          <cell r="CM839">
            <v>1</v>
          </cell>
          <cell r="CN839">
            <v>0</v>
          </cell>
          <cell r="CO839"/>
          <cell r="CP839"/>
          <cell r="CQ839">
            <v>1</v>
          </cell>
        </row>
        <row r="867">
          <cell r="CP867">
            <v>3</v>
          </cell>
        </row>
        <row r="874">
          <cell r="K874">
            <v>0</v>
          </cell>
          <cell r="BP874">
            <v>2</v>
          </cell>
        </row>
        <row r="925">
          <cell r="F925"/>
          <cell r="G925"/>
          <cell r="H925"/>
          <cell r="I925"/>
          <cell r="J925"/>
          <cell r="K925"/>
          <cell r="L925"/>
          <cell r="M925"/>
          <cell r="N925"/>
          <cell r="O925"/>
          <cell r="P925"/>
          <cell r="Q925"/>
        </row>
        <row r="928">
          <cell r="F928"/>
          <cell r="G928"/>
          <cell r="H928"/>
          <cell r="I928"/>
          <cell r="J928"/>
          <cell r="K928"/>
          <cell r="L928"/>
          <cell r="M928"/>
          <cell r="W928"/>
          <cell r="AS928"/>
        </row>
        <row r="940">
          <cell r="AW940"/>
          <cell r="AX940"/>
          <cell r="AY940"/>
          <cell r="AZ940"/>
          <cell r="BA940"/>
          <cell r="BB940"/>
          <cell r="BC940"/>
          <cell r="BD940"/>
          <cell r="BE940"/>
          <cell r="BF940"/>
          <cell r="BG940"/>
          <cell r="BH940"/>
          <cell r="BI940"/>
          <cell r="BJ940"/>
          <cell r="BK940"/>
          <cell r="BL940"/>
          <cell r="BM940"/>
          <cell r="BN940"/>
          <cell r="BO940"/>
          <cell r="CM940"/>
          <cell r="CN940"/>
          <cell r="CO940"/>
          <cell r="CP940"/>
          <cell r="CQ940"/>
        </row>
        <row r="968">
          <cell r="CP968"/>
        </row>
        <row r="975">
          <cell r="K975"/>
          <cell r="BP975"/>
        </row>
        <row r="1026">
          <cell r="F1026"/>
          <cell r="G1026"/>
          <cell r="H1026"/>
          <cell r="I1026"/>
          <cell r="J1026"/>
          <cell r="K1026"/>
          <cell r="L1026"/>
          <cell r="M1026"/>
          <cell r="N1026"/>
          <cell r="O1026"/>
          <cell r="P1026"/>
          <cell r="Q1026"/>
        </row>
        <row r="1029">
          <cell r="F1029"/>
          <cell r="G1029"/>
          <cell r="H1029"/>
          <cell r="I1029"/>
          <cell r="J1029"/>
          <cell r="K1029"/>
          <cell r="L1029"/>
          <cell r="M1029"/>
          <cell r="W1029"/>
          <cell r="AS1029"/>
        </row>
        <row r="1041">
          <cell r="AW1041"/>
          <cell r="AX1041"/>
          <cell r="AY1041"/>
          <cell r="AZ1041"/>
          <cell r="BA1041"/>
          <cell r="BB1041"/>
          <cell r="BC1041"/>
          <cell r="BD1041"/>
          <cell r="BE1041"/>
          <cell r="BF1041"/>
          <cell r="BG1041"/>
          <cell r="BH1041"/>
          <cell r="BI1041"/>
          <cell r="BJ1041"/>
          <cell r="BK1041"/>
          <cell r="BL1041"/>
          <cell r="BM1041"/>
          <cell r="BN1041"/>
          <cell r="BO1041"/>
          <cell r="CM1041"/>
          <cell r="CN1041"/>
          <cell r="CO1041"/>
          <cell r="CP1041"/>
          <cell r="CQ1041"/>
        </row>
        <row r="1069">
          <cell r="CP1069"/>
        </row>
        <row r="1076">
          <cell r="K1076"/>
          <cell r="BP1076"/>
        </row>
        <row r="1127">
          <cell r="F1127"/>
          <cell r="G1127"/>
          <cell r="H1127"/>
          <cell r="I1127"/>
          <cell r="J1127"/>
          <cell r="K1127"/>
          <cell r="L1127"/>
          <cell r="M1127"/>
          <cell r="N1127"/>
          <cell r="O1127"/>
          <cell r="P1127"/>
          <cell r="Q1127"/>
        </row>
        <row r="1130">
          <cell r="F1130"/>
          <cell r="G1130"/>
          <cell r="H1130"/>
          <cell r="I1130"/>
          <cell r="J1130"/>
          <cell r="K1130"/>
          <cell r="L1130"/>
          <cell r="M1130"/>
          <cell r="W1130"/>
          <cell r="AS1130"/>
        </row>
        <row r="1142">
          <cell r="AW1142"/>
          <cell r="AX1142"/>
          <cell r="AY1142"/>
          <cell r="AZ1142"/>
          <cell r="BA1142"/>
          <cell r="BB1142"/>
          <cell r="BC1142"/>
          <cell r="BD1142"/>
          <cell r="BE1142"/>
          <cell r="BF1142"/>
          <cell r="BG1142"/>
          <cell r="BH1142"/>
          <cell r="BI1142"/>
          <cell r="BJ1142"/>
          <cell r="BK1142"/>
          <cell r="BL1142"/>
          <cell r="BM1142"/>
          <cell r="BN1142"/>
          <cell r="BO1142"/>
          <cell r="CM1142"/>
          <cell r="CN1142"/>
          <cell r="CO1142"/>
          <cell r="CP1142"/>
          <cell r="CQ1142"/>
        </row>
        <row r="1170">
          <cell r="CP1170"/>
        </row>
        <row r="1177">
          <cell r="K1177"/>
          <cell r="BP1177"/>
        </row>
        <row r="1228">
          <cell r="F1228">
            <v>0</v>
          </cell>
          <cell r="G1228"/>
          <cell r="H1228">
            <v>0</v>
          </cell>
          <cell r="I1228"/>
          <cell r="J1228">
            <v>0</v>
          </cell>
          <cell r="K1228"/>
          <cell r="L1228">
            <v>0</v>
          </cell>
          <cell r="M1228">
            <v>0</v>
          </cell>
          <cell r="N1228"/>
          <cell r="O1228"/>
          <cell r="P1228"/>
          <cell r="Q1228"/>
        </row>
        <row r="1231">
          <cell r="F1231">
            <v>0</v>
          </cell>
          <cell r="G1231"/>
          <cell r="H1231">
            <v>0</v>
          </cell>
          <cell r="I1231"/>
          <cell r="J1231">
            <v>0</v>
          </cell>
          <cell r="K1231"/>
          <cell r="L1231">
            <v>0</v>
          </cell>
          <cell r="M1231">
            <v>0</v>
          </cell>
          <cell r="W1231">
            <v>0</v>
          </cell>
          <cell r="AS1231">
            <v>0</v>
          </cell>
        </row>
        <row r="1243">
          <cell r="CM1243">
            <v>0</v>
          </cell>
          <cell r="CN1243">
            <v>0</v>
          </cell>
          <cell r="CO1243"/>
          <cell r="CP1243"/>
          <cell r="CQ1243">
            <v>0</v>
          </cell>
        </row>
        <row r="1271">
          <cell r="CP1271">
            <v>0</v>
          </cell>
        </row>
        <row r="1278">
          <cell r="K1278">
            <v>0</v>
          </cell>
          <cell r="BP1278">
            <v>0</v>
          </cell>
        </row>
        <row r="1329">
          <cell r="F1329"/>
          <cell r="G1329"/>
          <cell r="H1329"/>
          <cell r="I1329"/>
          <cell r="J1329"/>
          <cell r="K1329"/>
          <cell r="L1329"/>
          <cell r="M1329"/>
          <cell r="N1329"/>
          <cell r="O1329"/>
          <cell r="P1329"/>
          <cell r="Q1329"/>
        </row>
        <row r="1332">
          <cell r="F1332"/>
          <cell r="G1332"/>
          <cell r="H1332"/>
          <cell r="I1332"/>
          <cell r="J1332"/>
          <cell r="K1332"/>
          <cell r="L1332"/>
          <cell r="M1332"/>
          <cell r="W1332"/>
          <cell r="AS1332"/>
        </row>
        <row r="1344">
          <cell r="AW1344"/>
          <cell r="AX1344"/>
          <cell r="AY1344"/>
          <cell r="AZ1344"/>
          <cell r="BA1344"/>
          <cell r="BB1344"/>
          <cell r="BC1344"/>
          <cell r="BD1344"/>
          <cell r="BE1344"/>
          <cell r="BF1344"/>
          <cell r="BG1344"/>
          <cell r="BH1344"/>
          <cell r="BI1344"/>
          <cell r="BJ1344"/>
          <cell r="BK1344"/>
          <cell r="BL1344"/>
          <cell r="BM1344"/>
          <cell r="BN1344"/>
          <cell r="BO1344"/>
          <cell r="CM1344"/>
          <cell r="CN1344"/>
          <cell r="CO1344"/>
          <cell r="CP1344"/>
          <cell r="CQ1344"/>
        </row>
        <row r="1372">
          <cell r="CP1372"/>
        </row>
        <row r="1379">
          <cell r="K1379"/>
          <cell r="BP1379"/>
        </row>
        <row r="1430">
          <cell r="F1430"/>
          <cell r="G1430"/>
          <cell r="H1430"/>
          <cell r="I1430"/>
          <cell r="J1430"/>
          <cell r="K1430"/>
          <cell r="L1430"/>
          <cell r="M1430"/>
          <cell r="N1430"/>
          <cell r="O1430"/>
          <cell r="P1430"/>
          <cell r="Q1430"/>
        </row>
        <row r="1433">
          <cell r="F1433"/>
          <cell r="G1433"/>
          <cell r="H1433"/>
          <cell r="I1433"/>
          <cell r="J1433"/>
          <cell r="K1433"/>
          <cell r="L1433"/>
          <cell r="M1433"/>
          <cell r="W1433"/>
          <cell r="AS1433"/>
        </row>
        <row r="1445">
          <cell r="AW1445"/>
          <cell r="AX1445"/>
          <cell r="AY1445"/>
          <cell r="AZ1445"/>
          <cell r="BA1445"/>
          <cell r="BB1445"/>
          <cell r="BC1445"/>
          <cell r="BD1445"/>
          <cell r="BE1445"/>
          <cell r="BF1445"/>
          <cell r="BG1445"/>
          <cell r="BH1445"/>
          <cell r="BI1445"/>
          <cell r="BJ1445"/>
          <cell r="BK1445"/>
          <cell r="BL1445"/>
          <cell r="BM1445"/>
          <cell r="BN1445"/>
          <cell r="BO1445"/>
          <cell r="CM1445"/>
          <cell r="CN1445"/>
          <cell r="CO1445"/>
          <cell r="CP1445"/>
          <cell r="CQ1445"/>
        </row>
        <row r="1473">
          <cell r="CP1473"/>
        </row>
        <row r="1480">
          <cell r="K1480"/>
          <cell r="BP1480"/>
        </row>
        <row r="1531">
          <cell r="F1531"/>
          <cell r="G1531"/>
          <cell r="H1531"/>
          <cell r="I1531"/>
          <cell r="J1531"/>
          <cell r="K1531"/>
          <cell r="L1531"/>
          <cell r="M1531"/>
          <cell r="N1531"/>
          <cell r="O1531"/>
          <cell r="P1531"/>
          <cell r="Q1531"/>
        </row>
        <row r="1534">
          <cell r="F1534"/>
          <cell r="G1534"/>
          <cell r="H1534"/>
          <cell r="I1534"/>
          <cell r="J1534"/>
          <cell r="K1534"/>
          <cell r="L1534"/>
          <cell r="M1534"/>
          <cell r="W1534"/>
          <cell r="AS1534"/>
        </row>
        <row r="1546">
          <cell r="AW1546"/>
          <cell r="AX1546"/>
          <cell r="AY1546"/>
          <cell r="AZ1546"/>
          <cell r="BA1546"/>
          <cell r="BB1546"/>
          <cell r="BC1546"/>
          <cell r="BD1546"/>
          <cell r="BE1546"/>
          <cell r="BF1546"/>
          <cell r="BG1546"/>
          <cell r="BH1546"/>
          <cell r="BI1546"/>
          <cell r="BJ1546"/>
          <cell r="BK1546"/>
          <cell r="BL1546"/>
          <cell r="BM1546"/>
          <cell r="BN1546"/>
          <cell r="BO1546"/>
          <cell r="CM1546"/>
          <cell r="CN1546"/>
          <cell r="CO1546"/>
          <cell r="CP1546"/>
          <cell r="CQ1546"/>
        </row>
        <row r="1574">
          <cell r="CP1574"/>
        </row>
        <row r="1581">
          <cell r="K1581"/>
          <cell r="BP1581"/>
        </row>
        <row r="1632">
          <cell r="F1632">
            <v>0</v>
          </cell>
          <cell r="G1632"/>
          <cell r="H1632">
            <v>0</v>
          </cell>
          <cell r="I1632"/>
          <cell r="J1632">
            <v>0</v>
          </cell>
          <cell r="K1632"/>
          <cell r="L1632">
            <v>0</v>
          </cell>
          <cell r="M1632">
            <v>0</v>
          </cell>
          <cell r="N1632"/>
          <cell r="O1632"/>
          <cell r="P1632"/>
          <cell r="Q1632"/>
        </row>
        <row r="1635">
          <cell r="F1635">
            <v>0</v>
          </cell>
          <cell r="G1635"/>
          <cell r="H1635">
            <v>0</v>
          </cell>
          <cell r="I1635"/>
          <cell r="J1635">
            <v>0</v>
          </cell>
          <cell r="K1635"/>
          <cell r="L1635">
            <v>0</v>
          </cell>
          <cell r="M1635">
            <v>0</v>
          </cell>
          <cell r="W1635">
            <v>0</v>
          </cell>
          <cell r="AS1635">
            <v>0</v>
          </cell>
        </row>
        <row r="1647">
          <cell r="CM1647">
            <v>0</v>
          </cell>
          <cell r="CN1647">
            <v>0</v>
          </cell>
          <cell r="CO1647"/>
          <cell r="CP1647"/>
          <cell r="CQ1647">
            <v>0</v>
          </cell>
        </row>
        <row r="1675">
          <cell r="CP1675">
            <v>0</v>
          </cell>
        </row>
        <row r="1682">
          <cell r="K1682">
            <v>0</v>
          </cell>
          <cell r="BP1682">
            <v>0</v>
          </cell>
        </row>
        <row r="1733">
          <cell r="F1733">
            <v>0</v>
          </cell>
          <cell r="G1733"/>
          <cell r="H1733">
            <v>0</v>
          </cell>
          <cell r="I1733"/>
          <cell r="J1733"/>
          <cell r="K1733"/>
          <cell r="L1733"/>
          <cell r="M1733">
            <v>0</v>
          </cell>
          <cell r="N1733"/>
          <cell r="O1733"/>
          <cell r="P1733"/>
          <cell r="Q1733"/>
        </row>
        <row r="1736">
          <cell r="F1736">
            <v>0</v>
          </cell>
          <cell r="G1736"/>
          <cell r="H1736">
            <v>0</v>
          </cell>
          <cell r="I1736"/>
          <cell r="J1736"/>
          <cell r="K1736"/>
          <cell r="L1736"/>
          <cell r="M1736">
            <v>0</v>
          </cell>
          <cell r="W1736">
            <v>0</v>
          </cell>
          <cell r="AS1736">
            <v>0</v>
          </cell>
        </row>
        <row r="1748">
          <cell r="CM1748">
            <v>0</v>
          </cell>
          <cell r="CN1748">
            <v>0</v>
          </cell>
          <cell r="CO1748"/>
          <cell r="CP1748"/>
          <cell r="CQ1748">
            <v>0</v>
          </cell>
        </row>
        <row r="1776">
          <cell r="CP1776">
            <v>0</v>
          </cell>
        </row>
        <row r="1783">
          <cell r="K1783">
            <v>0</v>
          </cell>
          <cell r="BP1783">
            <v>0</v>
          </cell>
        </row>
      </sheetData>
      <sheetData sheetId="4">
        <row r="16"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</row>
        <row r="19">
          <cell r="F19"/>
          <cell r="G19"/>
          <cell r="H19"/>
          <cell r="I19"/>
          <cell r="J19"/>
          <cell r="K19"/>
          <cell r="L19"/>
          <cell r="M19"/>
          <cell r="W19"/>
          <cell r="AS19"/>
        </row>
        <row r="31">
          <cell r="AW31"/>
          <cell r="AX31"/>
          <cell r="AY31"/>
          <cell r="AZ31"/>
          <cell r="BA31"/>
          <cell r="BB31"/>
          <cell r="BC31"/>
          <cell r="BD31"/>
          <cell r="BE31"/>
          <cell r="BF31"/>
          <cell r="BG31"/>
          <cell r="BH31"/>
          <cell r="BI31"/>
          <cell r="BJ31"/>
          <cell r="BK31"/>
          <cell r="BL31"/>
          <cell r="BM31"/>
          <cell r="BN31"/>
          <cell r="BO31"/>
          <cell r="CM31"/>
          <cell r="CN31"/>
          <cell r="CO31"/>
          <cell r="CP31"/>
          <cell r="CQ31"/>
        </row>
        <row r="59">
          <cell r="CP59"/>
        </row>
        <row r="66">
          <cell r="K66"/>
          <cell r="BP66"/>
        </row>
        <row r="117">
          <cell r="F117"/>
          <cell r="G117"/>
          <cell r="H117"/>
          <cell r="I117"/>
          <cell r="J117"/>
          <cell r="K117"/>
          <cell r="L117"/>
          <cell r="M117"/>
          <cell r="N117"/>
          <cell r="O117"/>
          <cell r="P117"/>
          <cell r="Q117"/>
        </row>
        <row r="120">
          <cell r="F120"/>
          <cell r="G120"/>
          <cell r="H120"/>
          <cell r="I120"/>
          <cell r="J120"/>
          <cell r="K120"/>
          <cell r="L120"/>
          <cell r="M120"/>
          <cell r="W120"/>
          <cell r="AS120"/>
        </row>
        <row r="132">
          <cell r="AW132"/>
          <cell r="AX132"/>
          <cell r="AY132"/>
          <cell r="AZ132"/>
          <cell r="BA132"/>
          <cell r="BB132"/>
          <cell r="BC132"/>
          <cell r="BD132"/>
          <cell r="BE132"/>
          <cell r="BF132"/>
          <cell r="BG132"/>
          <cell r="BH132"/>
          <cell r="BI132"/>
          <cell r="BJ132"/>
          <cell r="BK132"/>
          <cell r="BL132"/>
          <cell r="BM132"/>
          <cell r="BN132"/>
          <cell r="BO132"/>
          <cell r="CM132"/>
          <cell r="CN132"/>
          <cell r="CO132"/>
          <cell r="CP132"/>
          <cell r="CQ132"/>
        </row>
        <row r="160">
          <cell r="CP160"/>
        </row>
        <row r="167">
          <cell r="K167"/>
          <cell r="BP167"/>
        </row>
        <row r="218">
          <cell r="F218"/>
          <cell r="G218"/>
          <cell r="H218"/>
          <cell r="I218"/>
          <cell r="J218"/>
          <cell r="K218"/>
          <cell r="L218"/>
          <cell r="M218"/>
          <cell r="N218"/>
          <cell r="O218"/>
          <cell r="P218"/>
          <cell r="Q218"/>
        </row>
        <row r="221">
          <cell r="F221"/>
          <cell r="G221"/>
          <cell r="H221">
            <v>1</v>
          </cell>
          <cell r="I221"/>
          <cell r="J221"/>
          <cell r="K221"/>
          <cell r="L221"/>
          <cell r="M221">
            <v>1</v>
          </cell>
          <cell r="W221"/>
          <cell r="AS221">
            <v>2</v>
          </cell>
        </row>
        <row r="233">
          <cell r="AW233"/>
          <cell r="AX233"/>
          <cell r="AY233"/>
          <cell r="AZ233"/>
          <cell r="BA233"/>
          <cell r="BB233"/>
          <cell r="BC233"/>
          <cell r="BD233"/>
          <cell r="BE233"/>
          <cell r="BF233"/>
          <cell r="BG233"/>
          <cell r="BH233"/>
          <cell r="BI233"/>
          <cell r="BJ233"/>
          <cell r="BK233"/>
          <cell r="BL233"/>
          <cell r="BM233"/>
          <cell r="BN233"/>
          <cell r="BO233"/>
          <cell r="CM233"/>
          <cell r="CN233"/>
          <cell r="CO233"/>
          <cell r="CP233"/>
          <cell r="CQ233"/>
        </row>
        <row r="261">
          <cell r="CP261"/>
        </row>
        <row r="268">
          <cell r="K268"/>
          <cell r="BP268"/>
        </row>
        <row r="319">
          <cell r="F319">
            <v>0</v>
          </cell>
          <cell r="G319"/>
          <cell r="H319">
            <v>0</v>
          </cell>
          <cell r="I319"/>
          <cell r="J319">
            <v>0</v>
          </cell>
          <cell r="K319"/>
          <cell r="L319">
            <v>0</v>
          </cell>
          <cell r="M319">
            <v>0</v>
          </cell>
          <cell r="N319"/>
          <cell r="O319"/>
          <cell r="P319"/>
          <cell r="Q319"/>
        </row>
        <row r="322">
          <cell r="F322">
            <v>0</v>
          </cell>
          <cell r="G322"/>
          <cell r="H322">
            <v>1</v>
          </cell>
          <cell r="I322"/>
          <cell r="J322">
            <v>0</v>
          </cell>
          <cell r="K322"/>
          <cell r="L322">
            <v>0</v>
          </cell>
          <cell r="M322">
            <v>1</v>
          </cell>
          <cell r="W322">
            <v>0</v>
          </cell>
          <cell r="AS322">
            <v>2</v>
          </cell>
        </row>
        <row r="334">
          <cell r="CM334">
            <v>0</v>
          </cell>
          <cell r="CN334">
            <v>0</v>
          </cell>
          <cell r="CO334"/>
          <cell r="CP334"/>
          <cell r="CQ334">
            <v>0</v>
          </cell>
        </row>
        <row r="362">
          <cell r="CP362">
            <v>0</v>
          </cell>
        </row>
        <row r="369">
          <cell r="K369">
            <v>0</v>
          </cell>
          <cell r="BP369">
            <v>0</v>
          </cell>
        </row>
        <row r="420">
          <cell r="F420"/>
          <cell r="G420"/>
          <cell r="H420"/>
          <cell r="I420"/>
          <cell r="J420"/>
          <cell r="K420"/>
          <cell r="L420"/>
          <cell r="M420"/>
          <cell r="N420"/>
          <cell r="O420"/>
          <cell r="P420"/>
          <cell r="Q420"/>
        </row>
        <row r="423">
          <cell r="F423">
            <v>1</v>
          </cell>
          <cell r="G423"/>
          <cell r="H423"/>
          <cell r="I423"/>
          <cell r="J423"/>
          <cell r="K423"/>
          <cell r="L423"/>
          <cell r="M423"/>
          <cell r="W423"/>
          <cell r="AS423">
            <v>1</v>
          </cell>
        </row>
        <row r="435">
          <cell r="AW435"/>
          <cell r="AX435"/>
          <cell r="AY435"/>
          <cell r="AZ435"/>
          <cell r="BA435"/>
          <cell r="BB435"/>
          <cell r="BC435"/>
          <cell r="BD435"/>
          <cell r="BE435"/>
          <cell r="BF435"/>
          <cell r="BG435"/>
          <cell r="BH435"/>
          <cell r="BI435"/>
          <cell r="BJ435"/>
          <cell r="BK435"/>
          <cell r="BL435"/>
          <cell r="BM435"/>
          <cell r="BN435"/>
          <cell r="BO435"/>
          <cell r="CM435"/>
          <cell r="CN435"/>
          <cell r="CO435"/>
          <cell r="CP435"/>
          <cell r="CQ435"/>
        </row>
        <row r="463">
          <cell r="CP463"/>
        </row>
        <row r="470">
          <cell r="K470"/>
          <cell r="BP470"/>
        </row>
        <row r="521">
          <cell r="F521"/>
          <cell r="G521"/>
          <cell r="H521"/>
          <cell r="I521"/>
          <cell r="J521"/>
          <cell r="K521"/>
          <cell r="L521"/>
          <cell r="M521"/>
          <cell r="N521"/>
          <cell r="O521"/>
          <cell r="P521"/>
          <cell r="Q521"/>
        </row>
        <row r="524">
          <cell r="F524"/>
          <cell r="G524"/>
          <cell r="H524"/>
          <cell r="I524"/>
          <cell r="J524"/>
          <cell r="K524"/>
          <cell r="L524"/>
          <cell r="M524"/>
          <cell r="W524"/>
          <cell r="AS524"/>
        </row>
        <row r="536">
          <cell r="AW536"/>
          <cell r="AX536"/>
          <cell r="AY536"/>
          <cell r="AZ536"/>
          <cell r="BA536"/>
          <cell r="BB536"/>
          <cell r="BC536"/>
          <cell r="BD536"/>
          <cell r="BE536"/>
          <cell r="BF536"/>
          <cell r="BG536"/>
          <cell r="BH536"/>
          <cell r="BI536"/>
          <cell r="BJ536"/>
          <cell r="BK536"/>
          <cell r="BL536"/>
          <cell r="BM536"/>
          <cell r="BN536"/>
          <cell r="BO536"/>
          <cell r="CM536"/>
          <cell r="CN536"/>
          <cell r="CO536"/>
          <cell r="CP536"/>
          <cell r="CQ536"/>
        </row>
        <row r="564">
          <cell r="CP564"/>
        </row>
        <row r="571">
          <cell r="K571"/>
          <cell r="BP571"/>
        </row>
        <row r="622">
          <cell r="F622"/>
          <cell r="G622"/>
          <cell r="H622"/>
          <cell r="I622"/>
          <cell r="J622"/>
          <cell r="K622"/>
          <cell r="L622"/>
          <cell r="M622"/>
          <cell r="N622"/>
          <cell r="O622"/>
          <cell r="P622"/>
          <cell r="Q622"/>
        </row>
        <row r="625">
          <cell r="F625"/>
          <cell r="G625"/>
          <cell r="H625"/>
          <cell r="I625"/>
          <cell r="J625"/>
          <cell r="K625"/>
          <cell r="L625"/>
          <cell r="M625"/>
          <cell r="W625"/>
          <cell r="AS625"/>
        </row>
        <row r="637">
          <cell r="AW637"/>
          <cell r="AX637"/>
          <cell r="AY637"/>
          <cell r="AZ637"/>
          <cell r="BA637"/>
          <cell r="BB637"/>
          <cell r="BC637"/>
          <cell r="BD637"/>
          <cell r="BE637"/>
          <cell r="BF637"/>
          <cell r="BG637"/>
          <cell r="BH637"/>
          <cell r="BI637"/>
          <cell r="BJ637"/>
          <cell r="BK637"/>
          <cell r="BL637"/>
          <cell r="BM637"/>
          <cell r="BN637"/>
          <cell r="BO637"/>
          <cell r="CM637"/>
          <cell r="CN637"/>
          <cell r="CO637"/>
          <cell r="CP637"/>
          <cell r="CQ637"/>
        </row>
        <row r="665">
          <cell r="CP665"/>
        </row>
        <row r="672">
          <cell r="K672"/>
          <cell r="BP672">
            <v>1</v>
          </cell>
        </row>
        <row r="723">
          <cell r="F723">
            <v>0</v>
          </cell>
          <cell r="G723"/>
          <cell r="H723">
            <v>0</v>
          </cell>
          <cell r="I723"/>
          <cell r="J723">
            <v>0</v>
          </cell>
          <cell r="K723"/>
          <cell r="L723">
            <v>0</v>
          </cell>
          <cell r="M723">
            <v>0</v>
          </cell>
          <cell r="N723"/>
          <cell r="O723"/>
          <cell r="P723"/>
          <cell r="Q723"/>
        </row>
        <row r="726">
          <cell r="F726">
            <v>1</v>
          </cell>
          <cell r="G726"/>
          <cell r="H726">
            <v>0</v>
          </cell>
          <cell r="I726"/>
          <cell r="J726">
            <v>0</v>
          </cell>
          <cell r="K726"/>
          <cell r="L726">
            <v>0</v>
          </cell>
          <cell r="M726">
            <v>0</v>
          </cell>
          <cell r="W726">
            <v>0</v>
          </cell>
          <cell r="AS726">
            <v>1</v>
          </cell>
        </row>
        <row r="738">
          <cell r="CM738">
            <v>0</v>
          </cell>
          <cell r="CN738">
            <v>0</v>
          </cell>
          <cell r="CO738"/>
          <cell r="CP738"/>
          <cell r="CQ738">
            <v>0</v>
          </cell>
        </row>
        <row r="766">
          <cell r="CP766">
            <v>0</v>
          </cell>
        </row>
        <row r="773">
          <cell r="K773">
            <v>0</v>
          </cell>
          <cell r="BP773">
            <v>1</v>
          </cell>
        </row>
        <row r="824">
          <cell r="F824">
            <v>0</v>
          </cell>
          <cell r="G824"/>
          <cell r="H824">
            <v>0</v>
          </cell>
          <cell r="I824"/>
          <cell r="J824"/>
          <cell r="K824"/>
          <cell r="L824"/>
          <cell r="M824">
            <v>0</v>
          </cell>
          <cell r="N824"/>
          <cell r="O824"/>
          <cell r="P824"/>
          <cell r="Q824"/>
        </row>
        <row r="827">
          <cell r="F827">
            <v>1</v>
          </cell>
          <cell r="G827"/>
          <cell r="H827">
            <v>1</v>
          </cell>
          <cell r="I827"/>
          <cell r="J827"/>
          <cell r="K827"/>
          <cell r="L827"/>
          <cell r="M827">
            <v>1</v>
          </cell>
          <cell r="W827">
            <v>0</v>
          </cell>
          <cell r="AS827">
            <v>3</v>
          </cell>
        </row>
        <row r="839">
          <cell r="CM839">
            <v>0</v>
          </cell>
          <cell r="CN839">
            <v>0</v>
          </cell>
          <cell r="CO839"/>
          <cell r="CP839"/>
          <cell r="CQ839">
            <v>0</v>
          </cell>
        </row>
        <row r="867">
          <cell r="CP867">
            <v>0</v>
          </cell>
        </row>
        <row r="874">
          <cell r="K874">
            <v>0</v>
          </cell>
          <cell r="BP874">
            <v>1</v>
          </cell>
        </row>
        <row r="925">
          <cell r="F925"/>
          <cell r="G925"/>
          <cell r="H925"/>
          <cell r="I925"/>
          <cell r="J925"/>
          <cell r="K925"/>
          <cell r="L925"/>
          <cell r="M925"/>
          <cell r="N925"/>
          <cell r="O925"/>
          <cell r="P925"/>
          <cell r="Q925"/>
        </row>
        <row r="928">
          <cell r="F928"/>
          <cell r="G928"/>
          <cell r="H928"/>
          <cell r="I928"/>
          <cell r="J928"/>
          <cell r="K928"/>
          <cell r="L928"/>
          <cell r="M928"/>
          <cell r="W928"/>
          <cell r="AS928"/>
        </row>
        <row r="940">
          <cell r="AW940"/>
          <cell r="AX940"/>
          <cell r="AY940"/>
          <cell r="AZ940"/>
          <cell r="BA940"/>
          <cell r="BB940"/>
          <cell r="BC940"/>
          <cell r="BD940"/>
          <cell r="BE940"/>
          <cell r="BF940"/>
          <cell r="BG940"/>
          <cell r="BH940"/>
          <cell r="BI940"/>
          <cell r="BJ940"/>
          <cell r="BK940"/>
          <cell r="BL940"/>
          <cell r="BM940"/>
          <cell r="BN940"/>
          <cell r="BO940"/>
          <cell r="CM940"/>
          <cell r="CN940"/>
          <cell r="CO940"/>
          <cell r="CP940"/>
          <cell r="CQ940"/>
        </row>
        <row r="968">
          <cell r="CP968"/>
        </row>
        <row r="975">
          <cell r="K975"/>
          <cell r="BP975"/>
        </row>
        <row r="1026">
          <cell r="F1026"/>
          <cell r="G1026"/>
          <cell r="H1026"/>
          <cell r="I1026"/>
          <cell r="J1026"/>
          <cell r="K1026"/>
          <cell r="L1026"/>
          <cell r="M1026"/>
          <cell r="N1026"/>
          <cell r="O1026"/>
          <cell r="P1026"/>
          <cell r="Q1026"/>
        </row>
        <row r="1029">
          <cell r="F1029"/>
          <cell r="G1029"/>
          <cell r="H1029"/>
          <cell r="I1029"/>
          <cell r="J1029"/>
          <cell r="K1029"/>
          <cell r="L1029"/>
          <cell r="M1029"/>
          <cell r="W1029"/>
          <cell r="AS1029"/>
        </row>
        <row r="1041">
          <cell r="AW1041"/>
          <cell r="AX1041"/>
          <cell r="AY1041"/>
          <cell r="AZ1041"/>
          <cell r="BA1041"/>
          <cell r="BB1041"/>
          <cell r="BC1041"/>
          <cell r="BD1041"/>
          <cell r="BE1041"/>
          <cell r="BF1041"/>
          <cell r="BG1041"/>
          <cell r="BH1041"/>
          <cell r="BI1041"/>
          <cell r="BJ1041"/>
          <cell r="BK1041"/>
          <cell r="BL1041"/>
          <cell r="BM1041"/>
          <cell r="BN1041"/>
          <cell r="BO1041"/>
          <cell r="CM1041"/>
          <cell r="CN1041"/>
          <cell r="CO1041"/>
          <cell r="CP1041"/>
          <cell r="CQ1041"/>
        </row>
        <row r="1069">
          <cell r="CP1069"/>
        </row>
        <row r="1076">
          <cell r="K1076"/>
          <cell r="BP1076">
            <v>2</v>
          </cell>
        </row>
        <row r="1127">
          <cell r="F1127"/>
          <cell r="G1127"/>
          <cell r="H1127"/>
          <cell r="I1127"/>
          <cell r="J1127"/>
          <cell r="K1127"/>
          <cell r="L1127"/>
          <cell r="M1127"/>
          <cell r="N1127"/>
          <cell r="O1127"/>
          <cell r="P1127"/>
          <cell r="Q1127"/>
        </row>
        <row r="1130">
          <cell r="F1130"/>
          <cell r="G1130"/>
          <cell r="H1130"/>
          <cell r="I1130"/>
          <cell r="J1130"/>
          <cell r="K1130"/>
          <cell r="L1130"/>
          <cell r="M1130"/>
          <cell r="W1130">
            <v>1</v>
          </cell>
          <cell r="AS1130"/>
        </row>
        <row r="1142">
          <cell r="AW1142"/>
          <cell r="AX1142"/>
          <cell r="AY1142"/>
          <cell r="AZ1142"/>
          <cell r="BA1142"/>
          <cell r="BB1142"/>
          <cell r="BC1142"/>
          <cell r="BD1142"/>
          <cell r="BE1142"/>
          <cell r="BF1142"/>
          <cell r="BG1142"/>
          <cell r="BH1142"/>
          <cell r="BI1142"/>
          <cell r="BJ1142"/>
          <cell r="BK1142"/>
          <cell r="BL1142"/>
          <cell r="BM1142"/>
          <cell r="BN1142"/>
          <cell r="BO1142"/>
          <cell r="CM1142"/>
          <cell r="CN1142"/>
          <cell r="CO1142"/>
          <cell r="CP1142"/>
          <cell r="CQ1142"/>
        </row>
        <row r="1170">
          <cell r="CP1170"/>
        </row>
        <row r="1177">
          <cell r="K1177">
            <v>1</v>
          </cell>
          <cell r="BP1177">
            <v>1</v>
          </cell>
        </row>
        <row r="1228">
          <cell r="F1228">
            <v>0</v>
          </cell>
          <cell r="G1228"/>
          <cell r="H1228">
            <v>0</v>
          </cell>
          <cell r="I1228"/>
          <cell r="J1228">
            <v>0</v>
          </cell>
          <cell r="K1228"/>
          <cell r="L1228">
            <v>0</v>
          </cell>
          <cell r="M1228">
            <v>0</v>
          </cell>
          <cell r="N1228"/>
          <cell r="O1228"/>
          <cell r="P1228"/>
          <cell r="Q1228"/>
        </row>
        <row r="1231">
          <cell r="F1231">
            <v>0</v>
          </cell>
          <cell r="G1231"/>
          <cell r="H1231">
            <v>0</v>
          </cell>
          <cell r="I1231"/>
          <cell r="J1231">
            <v>0</v>
          </cell>
          <cell r="K1231"/>
          <cell r="L1231">
            <v>0</v>
          </cell>
          <cell r="M1231">
            <v>0</v>
          </cell>
          <cell r="W1231">
            <v>1</v>
          </cell>
          <cell r="AS1231">
            <v>0</v>
          </cell>
        </row>
        <row r="1243">
          <cell r="CM1243">
            <v>0</v>
          </cell>
          <cell r="CN1243">
            <v>0</v>
          </cell>
          <cell r="CO1243"/>
          <cell r="CP1243"/>
          <cell r="CQ1243">
            <v>0</v>
          </cell>
        </row>
        <row r="1271">
          <cell r="CP1271">
            <v>0</v>
          </cell>
        </row>
        <row r="1278">
          <cell r="K1278">
            <v>1</v>
          </cell>
          <cell r="BP1278">
            <v>3</v>
          </cell>
        </row>
        <row r="1329">
          <cell r="F1329"/>
          <cell r="G1329"/>
          <cell r="H1329"/>
          <cell r="I1329"/>
          <cell r="J1329"/>
          <cell r="K1329"/>
          <cell r="L1329"/>
          <cell r="M1329"/>
          <cell r="N1329"/>
          <cell r="O1329"/>
          <cell r="P1329"/>
          <cell r="Q1329"/>
        </row>
        <row r="1332">
          <cell r="F1332"/>
          <cell r="G1332"/>
          <cell r="H1332"/>
          <cell r="I1332"/>
          <cell r="J1332"/>
          <cell r="K1332"/>
          <cell r="L1332"/>
          <cell r="M1332"/>
          <cell r="W1332"/>
          <cell r="AS1332"/>
        </row>
        <row r="1344">
          <cell r="AW1344"/>
          <cell r="AX1344"/>
          <cell r="AY1344"/>
          <cell r="AZ1344"/>
          <cell r="BA1344"/>
          <cell r="BB1344"/>
          <cell r="BC1344"/>
          <cell r="BD1344"/>
          <cell r="BE1344"/>
          <cell r="BF1344"/>
          <cell r="BG1344"/>
          <cell r="BH1344"/>
          <cell r="BI1344"/>
          <cell r="BJ1344"/>
          <cell r="BK1344"/>
          <cell r="BL1344"/>
          <cell r="BM1344"/>
          <cell r="BN1344"/>
          <cell r="BO1344"/>
          <cell r="CM1344"/>
          <cell r="CN1344"/>
          <cell r="CO1344"/>
          <cell r="CP1344"/>
          <cell r="CQ1344"/>
        </row>
        <row r="1372">
          <cell r="CP1372"/>
        </row>
        <row r="1379">
          <cell r="K1379"/>
          <cell r="BP1379"/>
        </row>
        <row r="1430">
          <cell r="F1430"/>
          <cell r="G1430"/>
          <cell r="H1430"/>
          <cell r="I1430"/>
          <cell r="J1430"/>
          <cell r="K1430"/>
          <cell r="L1430"/>
          <cell r="M1430"/>
          <cell r="N1430"/>
          <cell r="O1430"/>
          <cell r="P1430"/>
          <cell r="Q1430"/>
        </row>
        <row r="1433">
          <cell r="F1433"/>
          <cell r="G1433"/>
          <cell r="H1433"/>
          <cell r="I1433"/>
          <cell r="J1433"/>
          <cell r="K1433"/>
          <cell r="L1433"/>
          <cell r="M1433"/>
          <cell r="W1433"/>
          <cell r="AS1433"/>
        </row>
        <row r="1445">
          <cell r="AW1445"/>
          <cell r="AX1445"/>
          <cell r="AY1445"/>
          <cell r="AZ1445"/>
          <cell r="BA1445"/>
          <cell r="BB1445"/>
          <cell r="BC1445"/>
          <cell r="BD1445"/>
          <cell r="BE1445"/>
          <cell r="BF1445"/>
          <cell r="BG1445"/>
          <cell r="BH1445"/>
          <cell r="BI1445"/>
          <cell r="BJ1445"/>
          <cell r="BK1445"/>
          <cell r="BL1445"/>
          <cell r="BM1445"/>
          <cell r="BN1445"/>
          <cell r="BO1445"/>
          <cell r="CM1445"/>
          <cell r="CN1445"/>
          <cell r="CO1445"/>
          <cell r="CP1445"/>
          <cell r="CQ1445"/>
        </row>
        <row r="1473">
          <cell r="CP1473"/>
        </row>
        <row r="1480">
          <cell r="K1480"/>
          <cell r="BP1480"/>
        </row>
        <row r="1531">
          <cell r="F1531"/>
          <cell r="G1531"/>
          <cell r="H1531"/>
          <cell r="I1531"/>
          <cell r="J1531"/>
          <cell r="K1531"/>
          <cell r="L1531"/>
          <cell r="M1531"/>
          <cell r="N1531"/>
          <cell r="O1531"/>
          <cell r="P1531"/>
          <cell r="Q1531"/>
        </row>
        <row r="1534">
          <cell r="F1534"/>
          <cell r="G1534"/>
          <cell r="H1534"/>
          <cell r="I1534"/>
          <cell r="J1534"/>
          <cell r="K1534"/>
          <cell r="L1534"/>
          <cell r="M1534"/>
          <cell r="W1534"/>
          <cell r="AS1534"/>
        </row>
        <row r="1546">
          <cell r="AW1546"/>
          <cell r="AX1546"/>
          <cell r="AY1546"/>
          <cell r="AZ1546"/>
          <cell r="BA1546"/>
          <cell r="BB1546"/>
          <cell r="BC1546"/>
          <cell r="BD1546"/>
          <cell r="BE1546"/>
          <cell r="BF1546"/>
          <cell r="BG1546"/>
          <cell r="BH1546"/>
          <cell r="BI1546"/>
          <cell r="BJ1546"/>
          <cell r="BK1546"/>
          <cell r="BL1546"/>
          <cell r="BM1546"/>
          <cell r="BN1546"/>
          <cell r="BO1546"/>
          <cell r="CM1546"/>
          <cell r="CN1546"/>
          <cell r="CO1546"/>
          <cell r="CP1546"/>
          <cell r="CQ1546"/>
        </row>
        <row r="1574">
          <cell r="CP1574"/>
        </row>
        <row r="1581">
          <cell r="K1581"/>
          <cell r="BP1581"/>
        </row>
        <row r="1632">
          <cell r="F1632">
            <v>0</v>
          </cell>
          <cell r="G1632"/>
          <cell r="H1632">
            <v>0</v>
          </cell>
          <cell r="I1632"/>
          <cell r="J1632">
            <v>0</v>
          </cell>
          <cell r="K1632"/>
          <cell r="L1632">
            <v>0</v>
          </cell>
          <cell r="M1632">
            <v>0</v>
          </cell>
          <cell r="N1632"/>
          <cell r="O1632"/>
          <cell r="P1632"/>
          <cell r="Q1632"/>
        </row>
        <row r="1635">
          <cell r="F1635">
            <v>0</v>
          </cell>
          <cell r="G1635"/>
          <cell r="H1635">
            <v>0</v>
          </cell>
          <cell r="I1635"/>
          <cell r="J1635">
            <v>0</v>
          </cell>
          <cell r="K1635"/>
          <cell r="L1635">
            <v>0</v>
          </cell>
          <cell r="M1635">
            <v>0</v>
          </cell>
          <cell r="W1635">
            <v>0</v>
          </cell>
          <cell r="AS1635">
            <v>0</v>
          </cell>
        </row>
        <row r="1647">
          <cell r="CM1647">
            <v>0</v>
          </cell>
          <cell r="CN1647">
            <v>0</v>
          </cell>
          <cell r="CO1647"/>
          <cell r="CP1647"/>
          <cell r="CQ1647">
            <v>0</v>
          </cell>
        </row>
        <row r="1675">
          <cell r="CP1675">
            <v>0</v>
          </cell>
        </row>
        <row r="1682">
          <cell r="K1682">
            <v>0</v>
          </cell>
          <cell r="BP1682">
            <v>0</v>
          </cell>
        </row>
        <row r="1733">
          <cell r="F1733">
            <v>0</v>
          </cell>
          <cell r="G1733"/>
          <cell r="H1733">
            <v>0</v>
          </cell>
          <cell r="I1733"/>
          <cell r="J1733"/>
          <cell r="K1733"/>
          <cell r="L1733"/>
          <cell r="M1733">
            <v>0</v>
          </cell>
          <cell r="N1733"/>
          <cell r="O1733"/>
          <cell r="P1733"/>
          <cell r="Q1733"/>
        </row>
        <row r="1736">
          <cell r="F1736">
            <v>0</v>
          </cell>
          <cell r="G1736"/>
          <cell r="H1736">
            <v>0</v>
          </cell>
          <cell r="I1736"/>
          <cell r="J1736"/>
          <cell r="K1736"/>
          <cell r="L1736"/>
          <cell r="M1736">
            <v>0</v>
          </cell>
          <cell r="W1736">
            <v>1</v>
          </cell>
          <cell r="AS1736">
            <v>0</v>
          </cell>
        </row>
        <row r="1748">
          <cell r="CM1748">
            <v>0</v>
          </cell>
          <cell r="CN1748">
            <v>0</v>
          </cell>
          <cell r="CO1748"/>
          <cell r="CP1748"/>
          <cell r="CQ1748">
            <v>0</v>
          </cell>
        </row>
        <row r="1776">
          <cell r="CP1776">
            <v>0</v>
          </cell>
        </row>
        <row r="1783">
          <cell r="K1783">
            <v>1</v>
          </cell>
          <cell r="BP1783">
            <v>3</v>
          </cell>
        </row>
      </sheetData>
      <sheetData sheetId="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 CARAVELI"/>
      <sheetName val="CS ATICO"/>
      <sheetName val="PS AYROCA"/>
      <sheetName val="PS CAHUACHO"/>
      <sheetName val="PS SONDOR"/>
    </sheetNames>
    <sheetDataSet>
      <sheetData sheetId="0">
        <row r="480">
          <cell r="K480">
            <v>3</v>
          </cell>
        </row>
        <row r="583">
          <cell r="K583">
            <v>4</v>
          </cell>
        </row>
      </sheetData>
      <sheetData sheetId="1">
        <row r="480">
          <cell r="K480">
            <v>4</v>
          </cell>
        </row>
        <row r="583">
          <cell r="K583">
            <v>9</v>
          </cell>
        </row>
      </sheetData>
      <sheetData sheetId="2">
        <row r="480">
          <cell r="K480">
            <v>2</v>
          </cell>
        </row>
        <row r="583">
          <cell r="K583">
            <v>1</v>
          </cell>
        </row>
      </sheetData>
      <sheetData sheetId="3">
        <row r="480">
          <cell r="K480"/>
        </row>
        <row r="583">
          <cell r="K583">
            <v>2</v>
          </cell>
        </row>
      </sheetData>
      <sheetData sheetId="4">
        <row r="480">
          <cell r="K480"/>
        </row>
        <row r="583">
          <cell r="K583"/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LA"/>
      <sheetName val="ACHANIZO"/>
      <sheetName val="ATIQUIPA"/>
      <sheetName val="CHAPARRA"/>
      <sheetName val="TOCOTA"/>
      <sheetName val="MOLLEHUACA"/>
      <sheetName val="QUICACHA"/>
      <sheetName val="STA ROSA"/>
      <sheetName val="MICRORED"/>
    </sheetNames>
    <sheetDataSet>
      <sheetData sheetId="0">
        <row r="16"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</row>
        <row r="19">
          <cell r="F19">
            <v>5</v>
          </cell>
          <cell r="G19"/>
          <cell r="H19">
            <v>1</v>
          </cell>
          <cell r="I19"/>
          <cell r="J19"/>
          <cell r="K19"/>
          <cell r="L19"/>
          <cell r="M19"/>
          <cell r="W19">
            <v>4</v>
          </cell>
          <cell r="AS19">
            <v>3</v>
          </cell>
        </row>
        <row r="31">
          <cell r="AW31">
            <v>5</v>
          </cell>
          <cell r="AX31"/>
          <cell r="AY31"/>
          <cell r="AZ31"/>
          <cell r="BA31"/>
          <cell r="BB31"/>
          <cell r="BC31"/>
          <cell r="BD31"/>
          <cell r="BE31"/>
          <cell r="BF31"/>
          <cell r="BG31"/>
          <cell r="BH31"/>
          <cell r="BI31"/>
          <cell r="BJ31"/>
          <cell r="BK31"/>
          <cell r="BL31"/>
          <cell r="BM31"/>
          <cell r="BN31"/>
          <cell r="BO31"/>
          <cell r="CM31">
            <v>8</v>
          </cell>
          <cell r="CN31"/>
          <cell r="CO31"/>
          <cell r="CP31"/>
          <cell r="CQ31">
            <v>5</v>
          </cell>
        </row>
        <row r="59">
          <cell r="CP59"/>
        </row>
        <row r="66">
          <cell r="K66">
            <v>2</v>
          </cell>
          <cell r="BP66">
            <v>1</v>
          </cell>
        </row>
        <row r="117">
          <cell r="F117">
            <v>1</v>
          </cell>
          <cell r="G117"/>
          <cell r="H117"/>
          <cell r="I117"/>
          <cell r="J117"/>
          <cell r="K117"/>
          <cell r="L117"/>
          <cell r="M117"/>
          <cell r="N117"/>
          <cell r="O117"/>
          <cell r="P117"/>
          <cell r="Q117"/>
        </row>
        <row r="120">
          <cell r="F120">
            <v>5</v>
          </cell>
          <cell r="G120"/>
          <cell r="H120">
            <v>4</v>
          </cell>
          <cell r="I120"/>
          <cell r="J120"/>
          <cell r="K120"/>
          <cell r="L120"/>
          <cell r="M120">
            <v>1</v>
          </cell>
          <cell r="W120">
            <v>7</v>
          </cell>
          <cell r="AS120">
            <v>1</v>
          </cell>
        </row>
        <row r="132">
          <cell r="AW132"/>
          <cell r="AX132"/>
          <cell r="AY132"/>
          <cell r="AZ132"/>
          <cell r="BA132"/>
          <cell r="BB132">
            <v>2</v>
          </cell>
          <cell r="BC132"/>
          <cell r="BD132"/>
          <cell r="BE132"/>
          <cell r="BF132"/>
          <cell r="BG132"/>
          <cell r="BH132"/>
          <cell r="BI132"/>
          <cell r="BJ132"/>
          <cell r="BK132"/>
          <cell r="BL132"/>
          <cell r="BM132"/>
          <cell r="BN132"/>
          <cell r="BO132"/>
          <cell r="CM132">
            <v>4</v>
          </cell>
          <cell r="CN132"/>
          <cell r="CO132"/>
          <cell r="CP132"/>
          <cell r="CQ132">
            <v>7</v>
          </cell>
        </row>
        <row r="160">
          <cell r="CP160">
            <v>4</v>
          </cell>
        </row>
        <row r="167">
          <cell r="K167">
            <v>3</v>
          </cell>
          <cell r="BP167">
            <v>1</v>
          </cell>
        </row>
        <row r="218">
          <cell r="F218"/>
          <cell r="G218"/>
          <cell r="H218"/>
          <cell r="I218"/>
          <cell r="J218"/>
          <cell r="K218"/>
          <cell r="L218"/>
          <cell r="M218"/>
          <cell r="N218"/>
          <cell r="O218"/>
          <cell r="P218"/>
          <cell r="Q218"/>
        </row>
        <row r="221">
          <cell r="F221">
            <v>5</v>
          </cell>
          <cell r="G221"/>
          <cell r="H221">
            <v>1</v>
          </cell>
          <cell r="I221"/>
          <cell r="J221"/>
          <cell r="K221"/>
          <cell r="L221"/>
          <cell r="M221"/>
          <cell r="W221">
            <v>8</v>
          </cell>
          <cell r="AS221">
            <v>3</v>
          </cell>
        </row>
        <row r="233">
          <cell r="AW233">
            <v>3</v>
          </cell>
          <cell r="AX233"/>
          <cell r="AY233"/>
          <cell r="AZ233"/>
          <cell r="BA233"/>
          <cell r="BB233">
            <v>2</v>
          </cell>
          <cell r="BC233"/>
          <cell r="BD233"/>
          <cell r="BE233"/>
          <cell r="BF233"/>
          <cell r="BG233"/>
          <cell r="BH233"/>
          <cell r="BI233"/>
          <cell r="BJ233"/>
          <cell r="BK233"/>
          <cell r="BL233"/>
          <cell r="BM233"/>
          <cell r="BN233"/>
          <cell r="BO233"/>
          <cell r="CM233">
            <v>6</v>
          </cell>
          <cell r="CN233"/>
          <cell r="CO233"/>
          <cell r="CP233"/>
          <cell r="CQ233">
            <v>2</v>
          </cell>
        </row>
        <row r="261">
          <cell r="CP261"/>
        </row>
        <row r="268">
          <cell r="K268">
            <v>2</v>
          </cell>
          <cell r="BP268">
            <v>4</v>
          </cell>
        </row>
        <row r="319">
          <cell r="F319">
            <v>1</v>
          </cell>
          <cell r="G319"/>
          <cell r="H319">
            <v>0</v>
          </cell>
          <cell r="I319"/>
          <cell r="J319">
            <v>0</v>
          </cell>
          <cell r="K319"/>
          <cell r="L319">
            <v>0</v>
          </cell>
          <cell r="M319">
            <v>0</v>
          </cell>
          <cell r="N319"/>
          <cell r="O319"/>
          <cell r="P319"/>
          <cell r="Q319"/>
        </row>
        <row r="322">
          <cell r="F322">
            <v>15</v>
          </cell>
          <cell r="G322"/>
          <cell r="H322">
            <v>6</v>
          </cell>
          <cell r="I322"/>
          <cell r="J322">
            <v>0</v>
          </cell>
          <cell r="K322"/>
          <cell r="L322">
            <v>0</v>
          </cell>
          <cell r="M322">
            <v>1</v>
          </cell>
          <cell r="W322">
            <v>19</v>
          </cell>
          <cell r="AS322">
            <v>7</v>
          </cell>
        </row>
        <row r="334">
          <cell r="CM334">
            <v>18</v>
          </cell>
          <cell r="CN334">
            <v>0</v>
          </cell>
          <cell r="CO334"/>
          <cell r="CP334"/>
          <cell r="CQ334">
            <v>14</v>
          </cell>
        </row>
        <row r="362">
          <cell r="CP362">
            <v>4</v>
          </cell>
        </row>
        <row r="369">
          <cell r="K369">
            <v>7</v>
          </cell>
          <cell r="BP369">
            <v>6</v>
          </cell>
        </row>
        <row r="420">
          <cell r="F420"/>
          <cell r="G420"/>
          <cell r="H420"/>
          <cell r="I420"/>
          <cell r="J420"/>
          <cell r="K420"/>
          <cell r="L420"/>
          <cell r="M420"/>
          <cell r="N420"/>
          <cell r="O420"/>
          <cell r="P420"/>
          <cell r="Q420"/>
        </row>
        <row r="423">
          <cell r="F423">
            <v>8</v>
          </cell>
          <cell r="G423"/>
          <cell r="H423">
            <v>6</v>
          </cell>
          <cell r="I423"/>
          <cell r="J423"/>
          <cell r="K423"/>
          <cell r="L423"/>
          <cell r="M423"/>
          <cell r="W423">
            <v>7</v>
          </cell>
          <cell r="AS423">
            <v>5</v>
          </cell>
        </row>
        <row r="435">
          <cell r="AW435">
            <v>1</v>
          </cell>
          <cell r="AX435"/>
          <cell r="AY435"/>
          <cell r="AZ435"/>
          <cell r="BA435"/>
          <cell r="BB435">
            <v>1</v>
          </cell>
          <cell r="BC435"/>
          <cell r="BD435"/>
          <cell r="BE435"/>
          <cell r="BF435"/>
          <cell r="BG435"/>
          <cell r="BH435"/>
          <cell r="BI435"/>
          <cell r="BJ435"/>
          <cell r="BK435"/>
          <cell r="BL435"/>
          <cell r="BM435"/>
          <cell r="BN435"/>
          <cell r="BO435"/>
          <cell r="CM435">
            <v>8</v>
          </cell>
          <cell r="CN435"/>
          <cell r="CO435"/>
          <cell r="CP435"/>
          <cell r="CQ435">
            <v>1</v>
          </cell>
        </row>
        <row r="463">
          <cell r="CP463">
            <v>8</v>
          </cell>
        </row>
        <row r="470">
          <cell r="K470">
            <v>4</v>
          </cell>
          <cell r="BP470">
            <v>13</v>
          </cell>
        </row>
        <row r="521">
          <cell r="F521"/>
          <cell r="G521"/>
          <cell r="H521"/>
          <cell r="I521"/>
          <cell r="J521"/>
          <cell r="K521"/>
          <cell r="L521"/>
          <cell r="M521"/>
          <cell r="N521"/>
          <cell r="O521"/>
          <cell r="P521"/>
          <cell r="Q521"/>
        </row>
        <row r="524">
          <cell r="F524">
            <v>3</v>
          </cell>
          <cell r="G524"/>
          <cell r="H524">
            <v>6</v>
          </cell>
          <cell r="I524"/>
          <cell r="J524"/>
          <cell r="K524"/>
          <cell r="L524"/>
          <cell r="M524"/>
          <cell r="W524">
            <v>6</v>
          </cell>
          <cell r="AS524">
            <v>3</v>
          </cell>
        </row>
        <row r="536">
          <cell r="AW536">
            <v>3</v>
          </cell>
          <cell r="AX536"/>
          <cell r="AY536"/>
          <cell r="AZ536"/>
          <cell r="BA536"/>
          <cell r="BB536">
            <v>1</v>
          </cell>
          <cell r="BC536"/>
          <cell r="BD536"/>
          <cell r="BE536"/>
          <cell r="BF536"/>
          <cell r="BG536"/>
          <cell r="BH536"/>
          <cell r="BI536"/>
          <cell r="BJ536"/>
          <cell r="BK536"/>
          <cell r="BL536"/>
          <cell r="BM536"/>
          <cell r="BN536"/>
          <cell r="BO536"/>
          <cell r="CM536">
            <v>3</v>
          </cell>
          <cell r="CN536"/>
          <cell r="CO536"/>
          <cell r="CP536"/>
          <cell r="CQ536">
            <v>4</v>
          </cell>
        </row>
        <row r="564">
          <cell r="CP564"/>
        </row>
        <row r="571">
          <cell r="K571"/>
          <cell r="BP571">
            <v>6</v>
          </cell>
        </row>
        <row r="622">
          <cell r="F622"/>
          <cell r="G622"/>
          <cell r="H622">
            <v>1</v>
          </cell>
          <cell r="I622"/>
          <cell r="J622"/>
          <cell r="K622"/>
          <cell r="L622"/>
          <cell r="M622"/>
          <cell r="N622"/>
          <cell r="O622"/>
          <cell r="P622"/>
          <cell r="Q622"/>
        </row>
        <row r="625">
          <cell r="F625">
            <v>8</v>
          </cell>
          <cell r="G625"/>
          <cell r="H625">
            <v>7</v>
          </cell>
          <cell r="I625"/>
          <cell r="J625"/>
          <cell r="K625"/>
          <cell r="L625"/>
          <cell r="M625">
            <v>1</v>
          </cell>
          <cell r="W625">
            <v>11</v>
          </cell>
          <cell r="AS625">
            <v>12</v>
          </cell>
        </row>
        <row r="637">
          <cell r="AW637">
            <v>5</v>
          </cell>
          <cell r="AX637"/>
          <cell r="AY637"/>
          <cell r="AZ637"/>
          <cell r="BA637"/>
          <cell r="BB637">
            <v>1</v>
          </cell>
          <cell r="BC637"/>
          <cell r="BD637"/>
          <cell r="BE637"/>
          <cell r="BF637"/>
          <cell r="BG637"/>
          <cell r="BH637"/>
          <cell r="BI637"/>
          <cell r="BJ637"/>
          <cell r="BK637"/>
          <cell r="BL637"/>
          <cell r="BM637"/>
          <cell r="BN637"/>
          <cell r="BO637"/>
          <cell r="CM637">
            <v>4</v>
          </cell>
          <cell r="CN637"/>
          <cell r="CO637"/>
          <cell r="CP637"/>
          <cell r="CQ637">
            <v>4</v>
          </cell>
        </row>
        <row r="665">
          <cell r="CP665">
            <v>3</v>
          </cell>
        </row>
        <row r="672">
          <cell r="K672">
            <v>5</v>
          </cell>
          <cell r="BP672">
            <v>1</v>
          </cell>
        </row>
        <row r="723">
          <cell r="F723">
            <v>0</v>
          </cell>
          <cell r="G723"/>
          <cell r="H723">
            <v>1</v>
          </cell>
          <cell r="I723"/>
          <cell r="J723">
            <v>0</v>
          </cell>
          <cell r="K723"/>
          <cell r="L723">
            <v>0</v>
          </cell>
          <cell r="M723">
            <v>0</v>
          </cell>
          <cell r="N723"/>
          <cell r="O723"/>
          <cell r="P723"/>
          <cell r="Q723"/>
        </row>
        <row r="726">
          <cell r="F726">
            <v>19</v>
          </cell>
          <cell r="G726"/>
          <cell r="H726">
            <v>19</v>
          </cell>
          <cell r="I726"/>
          <cell r="J726">
            <v>0</v>
          </cell>
          <cell r="K726"/>
          <cell r="L726">
            <v>0</v>
          </cell>
          <cell r="M726">
            <v>1</v>
          </cell>
          <cell r="W726">
            <v>24</v>
          </cell>
          <cell r="AS726">
            <v>20</v>
          </cell>
        </row>
        <row r="738">
          <cell r="CM738">
            <v>15</v>
          </cell>
          <cell r="CN738">
            <v>0</v>
          </cell>
          <cell r="CO738"/>
          <cell r="CP738"/>
          <cell r="CQ738">
            <v>9</v>
          </cell>
        </row>
        <row r="766">
          <cell r="CP766">
            <v>11</v>
          </cell>
        </row>
        <row r="773">
          <cell r="K773">
            <v>9</v>
          </cell>
          <cell r="BP773">
            <v>20</v>
          </cell>
        </row>
        <row r="824">
          <cell r="F824">
            <v>1</v>
          </cell>
          <cell r="G824"/>
          <cell r="H824">
            <v>1</v>
          </cell>
          <cell r="I824"/>
          <cell r="J824"/>
          <cell r="K824"/>
          <cell r="L824"/>
          <cell r="M824">
            <v>0</v>
          </cell>
          <cell r="N824"/>
          <cell r="O824"/>
          <cell r="P824"/>
          <cell r="Q824"/>
        </row>
        <row r="827">
          <cell r="F827">
            <v>34</v>
          </cell>
          <cell r="G827"/>
          <cell r="H827">
            <v>25</v>
          </cell>
          <cell r="I827"/>
          <cell r="J827"/>
          <cell r="K827"/>
          <cell r="L827"/>
          <cell r="M827">
            <v>2</v>
          </cell>
          <cell r="W827">
            <v>43</v>
          </cell>
          <cell r="AS827">
            <v>27</v>
          </cell>
        </row>
        <row r="839">
          <cell r="CM839">
            <v>33</v>
          </cell>
          <cell r="CN839">
            <v>0</v>
          </cell>
          <cell r="CO839"/>
          <cell r="CP839"/>
          <cell r="CQ839">
            <v>23</v>
          </cell>
        </row>
        <row r="867">
          <cell r="CP867">
            <v>15</v>
          </cell>
        </row>
        <row r="874">
          <cell r="K874">
            <v>16</v>
          </cell>
          <cell r="BP874">
            <v>26</v>
          </cell>
        </row>
        <row r="925">
          <cell r="F925"/>
          <cell r="G925"/>
          <cell r="H925"/>
          <cell r="I925"/>
          <cell r="J925"/>
          <cell r="K925"/>
          <cell r="L925"/>
          <cell r="M925"/>
          <cell r="N925"/>
          <cell r="O925"/>
          <cell r="P925"/>
          <cell r="Q925"/>
        </row>
        <row r="928">
          <cell r="F928">
            <v>15</v>
          </cell>
          <cell r="G928"/>
          <cell r="H928">
            <v>11</v>
          </cell>
          <cell r="I928"/>
          <cell r="J928"/>
          <cell r="K928"/>
          <cell r="L928"/>
          <cell r="M928">
            <v>1</v>
          </cell>
          <cell r="W928">
            <v>10</v>
          </cell>
          <cell r="AS928">
            <v>17</v>
          </cell>
        </row>
        <row r="940">
          <cell r="AW940">
            <v>3</v>
          </cell>
          <cell r="AX940"/>
          <cell r="AY940"/>
          <cell r="AZ940"/>
          <cell r="BA940"/>
          <cell r="BB940">
            <v>1</v>
          </cell>
          <cell r="BC940"/>
          <cell r="BD940"/>
          <cell r="BE940"/>
          <cell r="BF940"/>
          <cell r="BG940"/>
          <cell r="BH940"/>
          <cell r="BI940"/>
          <cell r="BJ940"/>
          <cell r="BK940"/>
          <cell r="BL940"/>
          <cell r="BM940"/>
          <cell r="BN940"/>
          <cell r="BO940"/>
          <cell r="CM940">
            <v>1</v>
          </cell>
          <cell r="CN940"/>
          <cell r="CO940"/>
          <cell r="CP940"/>
          <cell r="CQ940">
            <v>2</v>
          </cell>
        </row>
        <row r="968">
          <cell r="CP968"/>
        </row>
        <row r="975">
          <cell r="K975">
            <v>5</v>
          </cell>
          <cell r="BP975"/>
        </row>
        <row r="1026">
          <cell r="F1026">
            <v>1</v>
          </cell>
          <cell r="G1026"/>
          <cell r="H1026"/>
          <cell r="I1026"/>
          <cell r="J1026"/>
          <cell r="K1026"/>
          <cell r="L1026"/>
          <cell r="M1026"/>
          <cell r="N1026"/>
          <cell r="O1026"/>
          <cell r="P1026"/>
          <cell r="Q1026"/>
        </row>
        <row r="1029">
          <cell r="F1029">
            <v>12</v>
          </cell>
          <cell r="G1029"/>
          <cell r="H1029">
            <v>7</v>
          </cell>
          <cell r="I1029"/>
          <cell r="J1029"/>
          <cell r="K1029"/>
          <cell r="L1029"/>
          <cell r="M1029">
            <v>2</v>
          </cell>
          <cell r="W1029">
            <v>2</v>
          </cell>
          <cell r="AS1029">
            <v>6</v>
          </cell>
        </row>
        <row r="1041">
          <cell r="AW1041">
            <v>4</v>
          </cell>
          <cell r="AX1041"/>
          <cell r="AY1041"/>
          <cell r="AZ1041"/>
          <cell r="BA1041"/>
          <cell r="BB1041">
            <v>2</v>
          </cell>
          <cell r="BC1041"/>
          <cell r="BD1041"/>
          <cell r="BE1041"/>
          <cell r="BF1041"/>
          <cell r="BG1041"/>
          <cell r="BH1041"/>
          <cell r="BI1041"/>
          <cell r="BJ1041"/>
          <cell r="BK1041"/>
          <cell r="BL1041"/>
          <cell r="BM1041"/>
          <cell r="BN1041"/>
          <cell r="BO1041"/>
          <cell r="CM1041">
            <v>6</v>
          </cell>
          <cell r="CN1041"/>
          <cell r="CO1041"/>
          <cell r="CP1041"/>
          <cell r="CQ1041">
            <v>9</v>
          </cell>
        </row>
        <row r="1069">
          <cell r="CP1069">
            <v>11</v>
          </cell>
        </row>
        <row r="1076">
          <cell r="K1076">
            <v>4</v>
          </cell>
          <cell r="BP1076">
            <v>4</v>
          </cell>
        </row>
        <row r="1127">
          <cell r="F1127">
            <v>1</v>
          </cell>
          <cell r="G1127"/>
          <cell r="H1127"/>
          <cell r="I1127"/>
          <cell r="J1127"/>
          <cell r="K1127"/>
          <cell r="L1127"/>
          <cell r="M1127"/>
          <cell r="N1127"/>
          <cell r="O1127"/>
          <cell r="P1127"/>
          <cell r="Q1127"/>
        </row>
        <row r="1130">
          <cell r="F1130">
            <v>16</v>
          </cell>
          <cell r="G1130"/>
          <cell r="H1130">
            <v>9</v>
          </cell>
          <cell r="I1130"/>
          <cell r="J1130"/>
          <cell r="K1130"/>
          <cell r="L1130"/>
          <cell r="M1130">
            <v>1</v>
          </cell>
          <cell r="W1130">
            <v>8</v>
          </cell>
          <cell r="AS1130">
            <v>10</v>
          </cell>
        </row>
        <row r="1142">
          <cell r="AW1142">
            <v>14</v>
          </cell>
          <cell r="AX1142"/>
          <cell r="AY1142"/>
          <cell r="AZ1142"/>
          <cell r="BA1142"/>
          <cell r="BB1142">
            <v>6</v>
          </cell>
          <cell r="BC1142"/>
          <cell r="BD1142"/>
          <cell r="BE1142"/>
          <cell r="BF1142"/>
          <cell r="BG1142"/>
          <cell r="BH1142"/>
          <cell r="BI1142"/>
          <cell r="BJ1142"/>
          <cell r="BK1142"/>
          <cell r="BL1142"/>
          <cell r="BM1142"/>
          <cell r="BN1142"/>
          <cell r="BO1142"/>
          <cell r="CM1142">
            <v>11</v>
          </cell>
          <cell r="CN1142"/>
          <cell r="CO1142"/>
          <cell r="CP1142"/>
          <cell r="CQ1142">
            <v>7</v>
          </cell>
        </row>
        <row r="1170">
          <cell r="CP1170">
            <v>12</v>
          </cell>
        </row>
        <row r="1177">
          <cell r="K1177">
            <v>5</v>
          </cell>
          <cell r="BP1177">
            <v>6</v>
          </cell>
        </row>
        <row r="1228">
          <cell r="F1228">
            <v>2</v>
          </cell>
          <cell r="G1228"/>
          <cell r="H1228">
            <v>0</v>
          </cell>
          <cell r="I1228"/>
          <cell r="J1228">
            <v>0</v>
          </cell>
          <cell r="K1228"/>
          <cell r="L1228">
            <v>0</v>
          </cell>
          <cell r="M1228">
            <v>0</v>
          </cell>
          <cell r="N1228"/>
          <cell r="O1228"/>
          <cell r="P1228"/>
          <cell r="Q1228"/>
        </row>
        <row r="1231">
          <cell r="F1231">
            <v>43</v>
          </cell>
          <cell r="G1231"/>
          <cell r="H1231">
            <v>27</v>
          </cell>
          <cell r="I1231"/>
          <cell r="J1231">
            <v>0</v>
          </cell>
          <cell r="K1231"/>
          <cell r="L1231">
            <v>0</v>
          </cell>
          <cell r="M1231">
            <v>4</v>
          </cell>
          <cell r="W1231">
            <v>20</v>
          </cell>
          <cell r="AS1231">
            <v>33</v>
          </cell>
        </row>
        <row r="1243">
          <cell r="CM1243">
            <v>18</v>
          </cell>
          <cell r="CN1243">
            <v>0</v>
          </cell>
          <cell r="CO1243"/>
          <cell r="CP1243"/>
          <cell r="CQ1243">
            <v>18</v>
          </cell>
        </row>
        <row r="1271">
          <cell r="CP1271">
            <v>23</v>
          </cell>
        </row>
        <row r="1278">
          <cell r="K1278">
            <v>14</v>
          </cell>
          <cell r="BP1278">
            <v>10</v>
          </cell>
        </row>
        <row r="1329">
          <cell r="F1329"/>
          <cell r="G1329"/>
          <cell r="H1329"/>
          <cell r="I1329"/>
          <cell r="J1329"/>
          <cell r="K1329"/>
          <cell r="L1329"/>
          <cell r="M1329"/>
          <cell r="N1329"/>
          <cell r="O1329"/>
          <cell r="P1329"/>
          <cell r="Q1329"/>
        </row>
        <row r="1332">
          <cell r="F1332"/>
          <cell r="G1332"/>
          <cell r="H1332"/>
          <cell r="I1332"/>
          <cell r="J1332"/>
          <cell r="K1332"/>
          <cell r="L1332"/>
          <cell r="M1332"/>
          <cell r="W1332"/>
          <cell r="AS1332"/>
        </row>
        <row r="1344">
          <cell r="AW1344"/>
          <cell r="AX1344"/>
          <cell r="AY1344"/>
          <cell r="AZ1344"/>
          <cell r="BA1344"/>
          <cell r="BB1344"/>
          <cell r="BC1344"/>
          <cell r="BD1344"/>
          <cell r="BE1344"/>
          <cell r="BF1344"/>
          <cell r="BG1344"/>
          <cell r="BH1344"/>
          <cell r="BI1344"/>
          <cell r="BJ1344"/>
          <cell r="BK1344"/>
          <cell r="BL1344"/>
          <cell r="BM1344"/>
          <cell r="BN1344"/>
          <cell r="BO1344"/>
          <cell r="CM1344"/>
          <cell r="CN1344"/>
          <cell r="CO1344"/>
          <cell r="CP1344"/>
          <cell r="CQ1344"/>
        </row>
        <row r="1372">
          <cell r="CP1372"/>
        </row>
        <row r="1379">
          <cell r="K1379"/>
          <cell r="BP1379"/>
        </row>
        <row r="1430">
          <cell r="F1430"/>
          <cell r="G1430"/>
          <cell r="H1430"/>
          <cell r="I1430"/>
          <cell r="J1430"/>
          <cell r="K1430"/>
          <cell r="L1430"/>
          <cell r="M1430"/>
          <cell r="N1430"/>
          <cell r="O1430"/>
          <cell r="P1430"/>
          <cell r="Q1430"/>
        </row>
        <row r="1433">
          <cell r="F1433"/>
          <cell r="G1433"/>
          <cell r="H1433"/>
          <cell r="I1433"/>
          <cell r="J1433"/>
          <cell r="K1433"/>
          <cell r="L1433"/>
          <cell r="M1433"/>
          <cell r="W1433"/>
          <cell r="AS1433"/>
        </row>
        <row r="1445">
          <cell r="AW1445"/>
          <cell r="AX1445"/>
          <cell r="AY1445"/>
          <cell r="AZ1445"/>
          <cell r="BA1445"/>
          <cell r="BB1445"/>
          <cell r="BC1445"/>
          <cell r="BD1445"/>
          <cell r="BE1445"/>
          <cell r="BF1445"/>
          <cell r="BG1445"/>
          <cell r="BH1445"/>
          <cell r="BI1445"/>
          <cell r="BJ1445"/>
          <cell r="BK1445"/>
          <cell r="BL1445"/>
          <cell r="BM1445"/>
          <cell r="BN1445"/>
          <cell r="BO1445"/>
          <cell r="CM1445"/>
          <cell r="CN1445"/>
          <cell r="CO1445"/>
          <cell r="CP1445"/>
          <cell r="CQ1445"/>
        </row>
        <row r="1473">
          <cell r="CP1473"/>
        </row>
        <row r="1480">
          <cell r="K1480"/>
          <cell r="BP1480"/>
        </row>
        <row r="1531">
          <cell r="F1531"/>
          <cell r="G1531"/>
          <cell r="H1531"/>
          <cell r="I1531"/>
          <cell r="J1531"/>
          <cell r="K1531"/>
          <cell r="L1531"/>
          <cell r="M1531"/>
          <cell r="N1531"/>
          <cell r="O1531"/>
          <cell r="P1531"/>
          <cell r="Q1531"/>
        </row>
        <row r="1534">
          <cell r="F1534"/>
          <cell r="G1534"/>
          <cell r="H1534"/>
          <cell r="I1534"/>
          <cell r="J1534"/>
          <cell r="K1534"/>
          <cell r="L1534"/>
          <cell r="M1534"/>
          <cell r="W1534"/>
          <cell r="AS1534"/>
        </row>
        <row r="1546">
          <cell r="AW1546"/>
          <cell r="AX1546"/>
          <cell r="AY1546"/>
          <cell r="AZ1546"/>
          <cell r="BA1546"/>
          <cell r="BB1546"/>
          <cell r="BC1546"/>
          <cell r="BD1546"/>
          <cell r="BE1546"/>
          <cell r="BF1546"/>
          <cell r="BG1546"/>
          <cell r="BH1546"/>
          <cell r="BI1546"/>
          <cell r="BJ1546"/>
          <cell r="BK1546"/>
          <cell r="BL1546"/>
          <cell r="BM1546"/>
          <cell r="BN1546"/>
          <cell r="BO1546"/>
          <cell r="CM1546"/>
          <cell r="CN1546"/>
          <cell r="CO1546"/>
          <cell r="CP1546"/>
          <cell r="CQ1546"/>
        </row>
        <row r="1574">
          <cell r="CP1574"/>
        </row>
        <row r="1581">
          <cell r="K1581"/>
          <cell r="BP1581"/>
        </row>
        <row r="1632">
          <cell r="F1632">
            <v>0</v>
          </cell>
          <cell r="G1632"/>
          <cell r="H1632">
            <v>0</v>
          </cell>
          <cell r="I1632"/>
          <cell r="J1632">
            <v>0</v>
          </cell>
          <cell r="K1632"/>
          <cell r="L1632">
            <v>0</v>
          </cell>
          <cell r="M1632">
            <v>0</v>
          </cell>
          <cell r="N1632"/>
          <cell r="O1632"/>
          <cell r="P1632"/>
          <cell r="Q1632"/>
        </row>
        <row r="1635">
          <cell r="F1635">
            <v>0</v>
          </cell>
          <cell r="G1635"/>
          <cell r="H1635">
            <v>0</v>
          </cell>
          <cell r="I1635"/>
          <cell r="J1635">
            <v>0</v>
          </cell>
          <cell r="K1635"/>
          <cell r="L1635">
            <v>0</v>
          </cell>
          <cell r="M1635">
            <v>0</v>
          </cell>
          <cell r="W1635">
            <v>0</v>
          </cell>
          <cell r="AS1635">
            <v>0</v>
          </cell>
        </row>
        <row r="1647">
          <cell r="CM1647">
            <v>0</v>
          </cell>
          <cell r="CN1647">
            <v>0</v>
          </cell>
          <cell r="CO1647"/>
          <cell r="CP1647"/>
          <cell r="CQ1647">
            <v>0</v>
          </cell>
        </row>
        <row r="1675">
          <cell r="CP1675">
            <v>0</v>
          </cell>
        </row>
        <row r="1682">
          <cell r="K1682">
            <v>0</v>
          </cell>
          <cell r="BP1682">
            <v>0</v>
          </cell>
        </row>
        <row r="1733">
          <cell r="F1733">
            <v>2</v>
          </cell>
          <cell r="G1733"/>
          <cell r="H1733">
            <v>0</v>
          </cell>
          <cell r="I1733"/>
          <cell r="J1733"/>
          <cell r="K1733"/>
          <cell r="L1733"/>
          <cell r="M1733">
            <v>0</v>
          </cell>
          <cell r="N1733"/>
          <cell r="O1733"/>
          <cell r="P1733"/>
          <cell r="Q1733"/>
        </row>
        <row r="1736">
          <cell r="F1736">
            <v>43</v>
          </cell>
          <cell r="G1736"/>
          <cell r="H1736">
            <v>27</v>
          </cell>
          <cell r="I1736"/>
          <cell r="J1736"/>
          <cell r="K1736"/>
          <cell r="L1736"/>
          <cell r="M1736">
            <v>4</v>
          </cell>
          <cell r="W1736">
            <v>20</v>
          </cell>
          <cell r="AS1736">
            <v>33</v>
          </cell>
        </row>
        <row r="1748">
          <cell r="CM1748">
            <v>18</v>
          </cell>
          <cell r="CN1748">
            <v>0</v>
          </cell>
          <cell r="CO1748"/>
          <cell r="CP1748"/>
          <cell r="CQ1748">
            <v>18</v>
          </cell>
        </row>
        <row r="1776">
          <cell r="CP1776">
            <v>23</v>
          </cell>
        </row>
        <row r="1783">
          <cell r="K1783">
            <v>14</v>
          </cell>
          <cell r="BP1783">
            <v>10</v>
          </cell>
        </row>
      </sheetData>
      <sheetData sheetId="1">
        <row r="16"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</row>
        <row r="19">
          <cell r="F19"/>
          <cell r="G19"/>
          <cell r="H19"/>
          <cell r="I19"/>
          <cell r="J19"/>
          <cell r="K19"/>
          <cell r="L19"/>
          <cell r="M19"/>
          <cell r="W19"/>
          <cell r="AS19"/>
        </row>
        <row r="31">
          <cell r="AW31"/>
          <cell r="AX31"/>
          <cell r="AY31"/>
          <cell r="AZ31"/>
          <cell r="BA31"/>
          <cell r="BB31"/>
          <cell r="BC31"/>
          <cell r="BD31"/>
          <cell r="BE31"/>
          <cell r="BF31"/>
          <cell r="BG31"/>
          <cell r="BH31"/>
          <cell r="BI31"/>
          <cell r="BJ31"/>
          <cell r="BK31"/>
          <cell r="BL31"/>
          <cell r="BM31"/>
          <cell r="BN31"/>
          <cell r="BO31"/>
          <cell r="CM31">
            <v>1</v>
          </cell>
          <cell r="CN31"/>
          <cell r="CO31"/>
          <cell r="CP31"/>
          <cell r="CQ31"/>
        </row>
        <row r="59">
          <cell r="CP59">
            <v>1</v>
          </cell>
        </row>
        <row r="66">
          <cell r="K66">
            <v>2</v>
          </cell>
          <cell r="BP66"/>
        </row>
        <row r="117">
          <cell r="F117"/>
          <cell r="G117"/>
          <cell r="H117"/>
          <cell r="I117"/>
          <cell r="J117"/>
          <cell r="K117"/>
          <cell r="L117"/>
          <cell r="M117"/>
          <cell r="N117"/>
          <cell r="O117"/>
          <cell r="P117"/>
          <cell r="Q117"/>
        </row>
        <row r="120">
          <cell r="F120"/>
          <cell r="G120"/>
          <cell r="H120"/>
          <cell r="I120"/>
          <cell r="J120"/>
          <cell r="K120"/>
          <cell r="L120"/>
          <cell r="M120"/>
          <cell r="W120">
            <v>1</v>
          </cell>
          <cell r="AS120"/>
        </row>
        <row r="132">
          <cell r="AW132"/>
          <cell r="AX132"/>
          <cell r="AY132"/>
          <cell r="AZ132"/>
          <cell r="BA132"/>
          <cell r="BB132"/>
          <cell r="BC132"/>
          <cell r="BD132"/>
          <cell r="BE132"/>
          <cell r="BF132"/>
          <cell r="BG132"/>
          <cell r="BH132"/>
          <cell r="BI132"/>
          <cell r="BJ132"/>
          <cell r="BK132"/>
          <cell r="BL132"/>
          <cell r="BM132"/>
          <cell r="BN132"/>
          <cell r="BO132"/>
          <cell r="CM132"/>
          <cell r="CN132"/>
          <cell r="CO132"/>
          <cell r="CP132"/>
          <cell r="CQ132">
            <v>1</v>
          </cell>
        </row>
        <row r="160">
          <cell r="CP160">
            <v>2</v>
          </cell>
        </row>
        <row r="167">
          <cell r="K167">
            <v>4</v>
          </cell>
          <cell r="BP167"/>
        </row>
        <row r="218">
          <cell r="F218"/>
          <cell r="G218"/>
          <cell r="H218"/>
          <cell r="I218"/>
          <cell r="J218"/>
          <cell r="K218"/>
          <cell r="L218"/>
          <cell r="M218"/>
          <cell r="N218"/>
          <cell r="O218"/>
          <cell r="P218"/>
          <cell r="Q218"/>
        </row>
        <row r="221">
          <cell r="F221"/>
          <cell r="G221"/>
          <cell r="H221"/>
          <cell r="I221"/>
          <cell r="J221"/>
          <cell r="K221"/>
          <cell r="L221"/>
          <cell r="M221"/>
          <cell r="W221"/>
          <cell r="AS221"/>
        </row>
        <row r="233">
          <cell r="AW233"/>
          <cell r="AX233"/>
          <cell r="AY233"/>
          <cell r="AZ233"/>
          <cell r="BA233"/>
          <cell r="BB233"/>
          <cell r="BC233"/>
          <cell r="BD233"/>
          <cell r="BE233"/>
          <cell r="BF233"/>
          <cell r="BG233"/>
          <cell r="BH233"/>
          <cell r="BI233"/>
          <cell r="BJ233"/>
          <cell r="BK233"/>
          <cell r="BL233"/>
          <cell r="BM233"/>
          <cell r="BN233"/>
          <cell r="BO233"/>
          <cell r="CM233">
            <v>1</v>
          </cell>
          <cell r="CN233"/>
          <cell r="CO233"/>
          <cell r="CP233"/>
          <cell r="CQ233"/>
        </row>
        <row r="261">
          <cell r="CP261"/>
        </row>
        <row r="268">
          <cell r="K268"/>
          <cell r="BP268">
            <v>1</v>
          </cell>
        </row>
        <row r="319">
          <cell r="F319">
            <v>0</v>
          </cell>
          <cell r="G319"/>
          <cell r="H319">
            <v>0</v>
          </cell>
          <cell r="I319"/>
          <cell r="J319">
            <v>0</v>
          </cell>
          <cell r="K319"/>
          <cell r="L319">
            <v>0</v>
          </cell>
          <cell r="M319">
            <v>0</v>
          </cell>
          <cell r="N319"/>
          <cell r="O319"/>
          <cell r="P319"/>
          <cell r="Q319"/>
        </row>
        <row r="322">
          <cell r="F322">
            <v>0</v>
          </cell>
          <cell r="G322"/>
          <cell r="H322">
            <v>0</v>
          </cell>
          <cell r="I322"/>
          <cell r="J322">
            <v>0</v>
          </cell>
          <cell r="K322"/>
          <cell r="L322">
            <v>0</v>
          </cell>
          <cell r="M322">
            <v>0</v>
          </cell>
          <cell r="W322">
            <v>1</v>
          </cell>
          <cell r="AS322">
            <v>0</v>
          </cell>
        </row>
        <row r="334">
          <cell r="CM334">
            <v>2</v>
          </cell>
          <cell r="CN334">
            <v>0</v>
          </cell>
          <cell r="CO334"/>
          <cell r="CP334"/>
          <cell r="CQ334">
            <v>1</v>
          </cell>
        </row>
        <row r="362">
          <cell r="CP362">
            <v>3</v>
          </cell>
        </row>
        <row r="369">
          <cell r="K369">
            <v>6</v>
          </cell>
          <cell r="BP369">
            <v>1</v>
          </cell>
        </row>
        <row r="420">
          <cell r="F420"/>
          <cell r="G420"/>
          <cell r="H420"/>
          <cell r="I420"/>
          <cell r="J420"/>
          <cell r="K420"/>
          <cell r="L420"/>
          <cell r="M420"/>
          <cell r="N420"/>
          <cell r="O420"/>
          <cell r="P420"/>
          <cell r="Q420"/>
        </row>
        <row r="423">
          <cell r="F423">
            <v>1</v>
          </cell>
          <cell r="G423"/>
          <cell r="H423"/>
          <cell r="I423"/>
          <cell r="J423"/>
          <cell r="K423"/>
          <cell r="L423"/>
          <cell r="M423"/>
          <cell r="W423"/>
          <cell r="AS423">
            <v>1</v>
          </cell>
        </row>
        <row r="435">
          <cell r="AW435"/>
          <cell r="AX435"/>
          <cell r="AY435"/>
          <cell r="AZ435"/>
          <cell r="BA435"/>
          <cell r="BB435"/>
          <cell r="BC435"/>
          <cell r="BD435"/>
          <cell r="BE435"/>
          <cell r="BF435"/>
          <cell r="BG435"/>
          <cell r="BH435"/>
          <cell r="BI435"/>
          <cell r="BJ435"/>
          <cell r="BK435"/>
          <cell r="BL435"/>
          <cell r="BM435"/>
          <cell r="BN435"/>
          <cell r="BO435"/>
          <cell r="CM435"/>
          <cell r="CN435"/>
          <cell r="CO435"/>
          <cell r="CP435"/>
          <cell r="CQ435"/>
        </row>
        <row r="463">
          <cell r="CP463">
            <v>1</v>
          </cell>
        </row>
        <row r="470">
          <cell r="K470"/>
          <cell r="BP470">
            <v>1</v>
          </cell>
        </row>
        <row r="521">
          <cell r="F521"/>
          <cell r="G521"/>
          <cell r="H521"/>
          <cell r="I521"/>
          <cell r="J521"/>
          <cell r="K521"/>
          <cell r="L521"/>
          <cell r="M521"/>
          <cell r="N521"/>
          <cell r="O521"/>
          <cell r="P521"/>
          <cell r="Q521"/>
        </row>
        <row r="524">
          <cell r="F524"/>
          <cell r="G524"/>
          <cell r="H524"/>
          <cell r="I524"/>
          <cell r="J524"/>
          <cell r="K524"/>
          <cell r="L524"/>
          <cell r="M524"/>
          <cell r="W524">
            <v>1</v>
          </cell>
          <cell r="AS524"/>
        </row>
        <row r="536">
          <cell r="AW536"/>
          <cell r="AX536"/>
          <cell r="AY536"/>
          <cell r="AZ536"/>
          <cell r="BA536"/>
          <cell r="BB536"/>
          <cell r="BC536"/>
          <cell r="BD536"/>
          <cell r="BE536"/>
          <cell r="BF536"/>
          <cell r="BG536"/>
          <cell r="BH536"/>
          <cell r="BI536"/>
          <cell r="BJ536"/>
          <cell r="BK536"/>
          <cell r="BL536"/>
          <cell r="BM536"/>
          <cell r="BN536"/>
          <cell r="BO536"/>
          <cell r="CM536"/>
          <cell r="CN536"/>
          <cell r="CO536"/>
          <cell r="CP536"/>
          <cell r="CQ536"/>
        </row>
        <row r="564">
          <cell r="CP564">
            <v>4</v>
          </cell>
        </row>
        <row r="571">
          <cell r="K571"/>
          <cell r="BP571"/>
        </row>
        <row r="622">
          <cell r="F622"/>
          <cell r="G622"/>
          <cell r="H622"/>
          <cell r="I622"/>
          <cell r="J622"/>
          <cell r="K622"/>
          <cell r="L622"/>
          <cell r="M622"/>
          <cell r="N622"/>
          <cell r="O622"/>
          <cell r="P622"/>
          <cell r="Q622"/>
        </row>
        <row r="625">
          <cell r="F625"/>
          <cell r="G625"/>
          <cell r="H625">
            <v>1</v>
          </cell>
          <cell r="I625"/>
          <cell r="J625"/>
          <cell r="K625"/>
          <cell r="L625"/>
          <cell r="M625"/>
          <cell r="W625"/>
          <cell r="AS625">
            <v>1</v>
          </cell>
        </row>
        <row r="637">
          <cell r="AW637"/>
          <cell r="AX637"/>
          <cell r="AY637"/>
          <cell r="AZ637"/>
          <cell r="BA637"/>
          <cell r="BB637"/>
          <cell r="BC637"/>
          <cell r="BD637"/>
          <cell r="BE637"/>
          <cell r="BF637"/>
          <cell r="BG637"/>
          <cell r="BH637"/>
          <cell r="BI637"/>
          <cell r="BJ637"/>
          <cell r="BK637"/>
          <cell r="BL637"/>
          <cell r="BM637"/>
          <cell r="BN637"/>
          <cell r="BO637"/>
          <cell r="CM637"/>
          <cell r="CN637"/>
          <cell r="CO637"/>
          <cell r="CP637"/>
          <cell r="CQ637">
            <v>1</v>
          </cell>
        </row>
        <row r="665">
          <cell r="CP665">
            <v>1</v>
          </cell>
        </row>
        <row r="672">
          <cell r="K672">
            <v>1</v>
          </cell>
          <cell r="BP672"/>
        </row>
        <row r="723">
          <cell r="F723">
            <v>0</v>
          </cell>
          <cell r="G723"/>
          <cell r="H723">
            <v>0</v>
          </cell>
          <cell r="I723"/>
          <cell r="J723">
            <v>0</v>
          </cell>
          <cell r="K723"/>
          <cell r="L723">
            <v>0</v>
          </cell>
          <cell r="M723">
            <v>0</v>
          </cell>
          <cell r="N723"/>
          <cell r="O723"/>
          <cell r="P723"/>
          <cell r="Q723"/>
        </row>
        <row r="726">
          <cell r="F726">
            <v>1</v>
          </cell>
          <cell r="G726"/>
          <cell r="H726">
            <v>1</v>
          </cell>
          <cell r="I726"/>
          <cell r="J726">
            <v>0</v>
          </cell>
          <cell r="K726"/>
          <cell r="L726">
            <v>0</v>
          </cell>
          <cell r="M726">
            <v>0</v>
          </cell>
          <cell r="W726">
            <v>1</v>
          </cell>
          <cell r="AS726">
            <v>2</v>
          </cell>
        </row>
        <row r="738">
          <cell r="CM738">
            <v>0</v>
          </cell>
          <cell r="CN738">
            <v>0</v>
          </cell>
          <cell r="CO738"/>
          <cell r="CP738"/>
          <cell r="CQ738">
            <v>1</v>
          </cell>
        </row>
        <row r="766">
          <cell r="CP766">
            <v>6</v>
          </cell>
        </row>
        <row r="773">
          <cell r="K773">
            <v>1</v>
          </cell>
          <cell r="BP773">
            <v>1</v>
          </cell>
        </row>
        <row r="824">
          <cell r="F824">
            <v>0</v>
          </cell>
          <cell r="G824"/>
          <cell r="H824">
            <v>0</v>
          </cell>
          <cell r="I824"/>
          <cell r="J824"/>
          <cell r="K824"/>
          <cell r="L824"/>
          <cell r="M824">
            <v>0</v>
          </cell>
          <cell r="N824"/>
          <cell r="O824"/>
          <cell r="P824"/>
          <cell r="Q824"/>
        </row>
        <row r="827">
          <cell r="F827">
            <v>1</v>
          </cell>
          <cell r="G827"/>
          <cell r="H827">
            <v>1</v>
          </cell>
          <cell r="I827"/>
          <cell r="J827"/>
          <cell r="K827"/>
          <cell r="L827"/>
          <cell r="M827">
            <v>0</v>
          </cell>
          <cell r="W827">
            <v>2</v>
          </cell>
          <cell r="AS827">
            <v>2</v>
          </cell>
        </row>
        <row r="839">
          <cell r="CM839">
            <v>2</v>
          </cell>
          <cell r="CN839">
            <v>0</v>
          </cell>
          <cell r="CO839"/>
          <cell r="CP839"/>
          <cell r="CQ839">
            <v>2</v>
          </cell>
        </row>
        <row r="867">
          <cell r="CP867">
            <v>9</v>
          </cell>
        </row>
        <row r="874">
          <cell r="K874">
            <v>7</v>
          </cell>
          <cell r="BP874">
            <v>2</v>
          </cell>
        </row>
        <row r="925">
          <cell r="F925"/>
          <cell r="G925"/>
          <cell r="H925"/>
          <cell r="I925"/>
          <cell r="J925"/>
          <cell r="K925"/>
          <cell r="L925"/>
          <cell r="M925"/>
          <cell r="N925"/>
          <cell r="O925"/>
          <cell r="P925"/>
          <cell r="Q925"/>
        </row>
        <row r="928">
          <cell r="F928"/>
          <cell r="G928"/>
          <cell r="H928"/>
          <cell r="I928"/>
          <cell r="J928"/>
          <cell r="K928"/>
          <cell r="L928"/>
          <cell r="M928"/>
          <cell r="W928"/>
          <cell r="AS928"/>
        </row>
        <row r="940">
          <cell r="AW940"/>
          <cell r="AX940"/>
          <cell r="AY940"/>
          <cell r="AZ940"/>
          <cell r="BA940"/>
          <cell r="BB940"/>
          <cell r="BC940"/>
          <cell r="BD940"/>
          <cell r="BE940"/>
          <cell r="BF940"/>
          <cell r="BG940"/>
          <cell r="BH940"/>
          <cell r="BI940"/>
          <cell r="BJ940"/>
          <cell r="BK940"/>
          <cell r="BL940"/>
          <cell r="BM940"/>
          <cell r="BN940"/>
          <cell r="BO940"/>
          <cell r="CM940">
            <v>1</v>
          </cell>
          <cell r="CN940"/>
          <cell r="CO940"/>
          <cell r="CP940"/>
          <cell r="CQ940"/>
        </row>
        <row r="968">
          <cell r="CP968"/>
        </row>
        <row r="975">
          <cell r="K975"/>
          <cell r="BP975">
            <v>1</v>
          </cell>
        </row>
        <row r="1026">
          <cell r="F1026"/>
          <cell r="G1026"/>
          <cell r="H1026"/>
          <cell r="I1026"/>
          <cell r="J1026"/>
          <cell r="K1026"/>
          <cell r="L1026"/>
          <cell r="M1026"/>
          <cell r="N1026"/>
          <cell r="O1026"/>
          <cell r="P1026"/>
          <cell r="Q1026"/>
        </row>
        <row r="1029">
          <cell r="F1029">
            <v>1</v>
          </cell>
          <cell r="G1029"/>
          <cell r="H1029">
            <v>1</v>
          </cell>
          <cell r="I1029"/>
          <cell r="J1029"/>
          <cell r="K1029"/>
          <cell r="L1029"/>
          <cell r="M1029"/>
          <cell r="W1029"/>
          <cell r="AS1029">
            <v>2</v>
          </cell>
        </row>
        <row r="1041">
          <cell r="AW1041"/>
          <cell r="AX1041"/>
          <cell r="AY1041"/>
          <cell r="AZ1041"/>
          <cell r="BA1041"/>
          <cell r="BB1041"/>
          <cell r="BC1041"/>
          <cell r="BD1041"/>
          <cell r="BE1041"/>
          <cell r="BF1041"/>
          <cell r="BG1041"/>
          <cell r="BH1041"/>
          <cell r="BI1041"/>
          <cell r="BJ1041"/>
          <cell r="BK1041"/>
          <cell r="BL1041"/>
          <cell r="BM1041"/>
          <cell r="BN1041"/>
          <cell r="BO1041"/>
          <cell r="CM1041"/>
          <cell r="CN1041"/>
          <cell r="CO1041"/>
          <cell r="CP1041"/>
          <cell r="CQ1041"/>
        </row>
        <row r="1069">
          <cell r="CP1069"/>
        </row>
        <row r="1076">
          <cell r="K1076"/>
          <cell r="BP1076"/>
        </row>
        <row r="1127">
          <cell r="F1127"/>
          <cell r="G1127"/>
          <cell r="H1127"/>
          <cell r="I1127"/>
          <cell r="J1127"/>
          <cell r="K1127"/>
          <cell r="L1127"/>
          <cell r="M1127"/>
          <cell r="N1127"/>
          <cell r="O1127"/>
          <cell r="P1127"/>
          <cell r="Q1127"/>
        </row>
        <row r="1130">
          <cell r="F1130"/>
          <cell r="G1130"/>
          <cell r="H1130"/>
          <cell r="I1130"/>
          <cell r="J1130"/>
          <cell r="K1130"/>
          <cell r="L1130"/>
          <cell r="M1130"/>
          <cell r="W1130"/>
          <cell r="AS1130"/>
        </row>
        <row r="1142">
          <cell r="AW1142"/>
          <cell r="AX1142"/>
          <cell r="AY1142"/>
          <cell r="AZ1142"/>
          <cell r="BA1142"/>
          <cell r="BB1142"/>
          <cell r="BC1142"/>
          <cell r="BD1142"/>
          <cell r="BE1142"/>
          <cell r="BF1142"/>
          <cell r="BG1142"/>
          <cell r="BH1142"/>
          <cell r="BI1142"/>
          <cell r="BJ1142"/>
          <cell r="BK1142"/>
          <cell r="BL1142"/>
          <cell r="BM1142"/>
          <cell r="BN1142"/>
          <cell r="BO1142"/>
          <cell r="CM1142"/>
          <cell r="CN1142"/>
          <cell r="CO1142"/>
          <cell r="CP1142"/>
          <cell r="CQ1142"/>
        </row>
        <row r="1170">
          <cell r="CP1170">
            <v>2</v>
          </cell>
        </row>
        <row r="1177">
          <cell r="K1177"/>
          <cell r="BP1177">
            <v>1</v>
          </cell>
        </row>
        <row r="1228">
          <cell r="F1228">
            <v>0</v>
          </cell>
          <cell r="G1228"/>
          <cell r="H1228">
            <v>0</v>
          </cell>
          <cell r="I1228"/>
          <cell r="J1228">
            <v>0</v>
          </cell>
          <cell r="K1228"/>
          <cell r="L1228">
            <v>0</v>
          </cell>
          <cell r="M1228">
            <v>0</v>
          </cell>
          <cell r="N1228"/>
          <cell r="O1228"/>
          <cell r="P1228"/>
          <cell r="Q1228"/>
        </row>
        <row r="1231">
          <cell r="F1231">
            <v>1</v>
          </cell>
          <cell r="G1231"/>
          <cell r="H1231">
            <v>1</v>
          </cell>
          <cell r="I1231"/>
          <cell r="J1231">
            <v>0</v>
          </cell>
          <cell r="K1231"/>
          <cell r="L1231">
            <v>0</v>
          </cell>
          <cell r="M1231">
            <v>0</v>
          </cell>
          <cell r="W1231">
            <v>0</v>
          </cell>
          <cell r="AS1231">
            <v>2</v>
          </cell>
        </row>
        <row r="1243">
          <cell r="CM1243">
            <v>1</v>
          </cell>
          <cell r="CN1243">
            <v>0</v>
          </cell>
          <cell r="CO1243"/>
          <cell r="CP1243"/>
          <cell r="CQ1243">
            <v>0</v>
          </cell>
        </row>
        <row r="1271">
          <cell r="CP1271">
            <v>2</v>
          </cell>
        </row>
        <row r="1278">
          <cell r="K1278">
            <v>0</v>
          </cell>
          <cell r="BP1278">
            <v>2</v>
          </cell>
        </row>
        <row r="1329">
          <cell r="F1329"/>
          <cell r="G1329"/>
          <cell r="H1329"/>
          <cell r="I1329"/>
          <cell r="J1329"/>
          <cell r="K1329"/>
          <cell r="L1329"/>
          <cell r="M1329"/>
          <cell r="N1329"/>
          <cell r="O1329"/>
          <cell r="P1329"/>
          <cell r="Q1329"/>
        </row>
        <row r="1332">
          <cell r="F1332"/>
          <cell r="G1332"/>
          <cell r="H1332"/>
          <cell r="I1332"/>
          <cell r="J1332"/>
          <cell r="K1332"/>
          <cell r="L1332"/>
          <cell r="M1332"/>
          <cell r="W1332"/>
          <cell r="AS1332"/>
        </row>
        <row r="1344">
          <cell r="AW1344"/>
          <cell r="AX1344"/>
          <cell r="AY1344"/>
          <cell r="AZ1344"/>
          <cell r="BA1344"/>
          <cell r="BB1344"/>
          <cell r="BC1344"/>
          <cell r="BD1344"/>
          <cell r="BE1344"/>
          <cell r="BF1344"/>
          <cell r="BG1344"/>
          <cell r="BH1344"/>
          <cell r="BI1344"/>
          <cell r="BJ1344"/>
          <cell r="BK1344"/>
          <cell r="BL1344"/>
          <cell r="BM1344"/>
          <cell r="BN1344"/>
          <cell r="BO1344"/>
          <cell r="CM1344"/>
          <cell r="CN1344"/>
          <cell r="CO1344"/>
          <cell r="CP1344"/>
          <cell r="CQ1344"/>
        </row>
        <row r="1372">
          <cell r="CP1372"/>
        </row>
        <row r="1379">
          <cell r="K1379"/>
          <cell r="BP1379"/>
        </row>
        <row r="1430">
          <cell r="F1430"/>
          <cell r="G1430"/>
          <cell r="H1430"/>
          <cell r="I1430"/>
          <cell r="J1430"/>
          <cell r="K1430"/>
          <cell r="L1430"/>
          <cell r="M1430"/>
          <cell r="N1430"/>
          <cell r="O1430"/>
          <cell r="P1430"/>
          <cell r="Q1430"/>
        </row>
        <row r="1433">
          <cell r="F1433"/>
          <cell r="G1433"/>
          <cell r="H1433"/>
          <cell r="I1433"/>
          <cell r="J1433"/>
          <cell r="K1433"/>
          <cell r="L1433"/>
          <cell r="M1433"/>
          <cell r="W1433"/>
          <cell r="AS1433"/>
        </row>
        <row r="1445">
          <cell r="AW1445"/>
          <cell r="AX1445"/>
          <cell r="AY1445"/>
          <cell r="AZ1445"/>
          <cell r="BA1445"/>
          <cell r="BB1445"/>
          <cell r="BC1445"/>
          <cell r="BD1445"/>
          <cell r="BE1445"/>
          <cell r="BF1445"/>
          <cell r="BG1445"/>
          <cell r="BH1445"/>
          <cell r="BI1445"/>
          <cell r="BJ1445"/>
          <cell r="BK1445"/>
          <cell r="BL1445"/>
          <cell r="BM1445"/>
          <cell r="BN1445"/>
          <cell r="BO1445"/>
          <cell r="CM1445"/>
          <cell r="CN1445"/>
          <cell r="CO1445"/>
          <cell r="CP1445"/>
          <cell r="CQ1445"/>
        </row>
        <row r="1473">
          <cell r="CP1473"/>
        </row>
        <row r="1480">
          <cell r="K1480"/>
          <cell r="BP1480"/>
        </row>
        <row r="1531">
          <cell r="F1531"/>
          <cell r="G1531"/>
          <cell r="H1531"/>
          <cell r="I1531"/>
          <cell r="J1531"/>
          <cell r="K1531"/>
          <cell r="L1531"/>
          <cell r="M1531"/>
          <cell r="N1531"/>
          <cell r="O1531"/>
          <cell r="P1531"/>
          <cell r="Q1531"/>
        </row>
        <row r="1534">
          <cell r="F1534"/>
          <cell r="G1534"/>
          <cell r="H1534"/>
          <cell r="I1534"/>
          <cell r="J1534"/>
          <cell r="K1534"/>
          <cell r="L1534"/>
          <cell r="M1534"/>
          <cell r="W1534"/>
          <cell r="AS1534"/>
        </row>
        <row r="1546">
          <cell r="AW1546"/>
          <cell r="AX1546"/>
          <cell r="AY1546"/>
          <cell r="AZ1546"/>
          <cell r="BA1546"/>
          <cell r="BB1546"/>
          <cell r="BC1546"/>
          <cell r="BD1546"/>
          <cell r="BE1546"/>
          <cell r="BF1546"/>
          <cell r="BG1546"/>
          <cell r="BH1546"/>
          <cell r="BI1546"/>
          <cell r="BJ1546"/>
          <cell r="BK1546"/>
          <cell r="BL1546"/>
          <cell r="BM1546"/>
          <cell r="BN1546"/>
          <cell r="BO1546"/>
          <cell r="CM1546"/>
          <cell r="CN1546"/>
          <cell r="CO1546"/>
          <cell r="CP1546"/>
          <cell r="CQ1546"/>
        </row>
        <row r="1574">
          <cell r="CP1574"/>
        </row>
        <row r="1581">
          <cell r="K1581"/>
          <cell r="BP1581"/>
        </row>
        <row r="1632">
          <cell r="F1632">
            <v>0</v>
          </cell>
          <cell r="G1632"/>
          <cell r="H1632">
            <v>0</v>
          </cell>
          <cell r="I1632"/>
          <cell r="J1632">
            <v>0</v>
          </cell>
          <cell r="K1632"/>
          <cell r="L1632">
            <v>0</v>
          </cell>
          <cell r="M1632">
            <v>0</v>
          </cell>
          <cell r="N1632"/>
          <cell r="O1632"/>
          <cell r="P1632"/>
          <cell r="Q1632"/>
        </row>
        <row r="1635">
          <cell r="F1635">
            <v>0</v>
          </cell>
          <cell r="G1635"/>
          <cell r="H1635">
            <v>0</v>
          </cell>
          <cell r="I1635"/>
          <cell r="J1635">
            <v>0</v>
          </cell>
          <cell r="K1635"/>
          <cell r="L1635">
            <v>0</v>
          </cell>
          <cell r="M1635">
            <v>0</v>
          </cell>
          <cell r="W1635">
            <v>0</v>
          </cell>
          <cell r="AS1635">
            <v>0</v>
          </cell>
        </row>
        <row r="1647">
          <cell r="CM1647">
            <v>0</v>
          </cell>
          <cell r="CN1647">
            <v>0</v>
          </cell>
          <cell r="CO1647"/>
          <cell r="CP1647"/>
          <cell r="CQ1647">
            <v>0</v>
          </cell>
        </row>
        <row r="1675">
          <cell r="CP1675">
            <v>0</v>
          </cell>
        </row>
        <row r="1682">
          <cell r="K1682">
            <v>0</v>
          </cell>
          <cell r="BP1682">
            <v>0</v>
          </cell>
        </row>
        <row r="1733">
          <cell r="F1733">
            <v>0</v>
          </cell>
          <cell r="G1733"/>
          <cell r="H1733">
            <v>0</v>
          </cell>
          <cell r="I1733"/>
          <cell r="J1733"/>
          <cell r="K1733"/>
          <cell r="L1733"/>
          <cell r="M1733">
            <v>0</v>
          </cell>
          <cell r="N1733"/>
          <cell r="O1733"/>
          <cell r="P1733"/>
          <cell r="Q1733"/>
        </row>
        <row r="1736">
          <cell r="F1736">
            <v>1</v>
          </cell>
          <cell r="G1736"/>
          <cell r="H1736">
            <v>1</v>
          </cell>
          <cell r="I1736"/>
          <cell r="J1736"/>
          <cell r="K1736"/>
          <cell r="L1736"/>
          <cell r="M1736">
            <v>0</v>
          </cell>
          <cell r="W1736">
            <v>0</v>
          </cell>
          <cell r="AS1736">
            <v>2</v>
          </cell>
        </row>
        <row r="1748">
          <cell r="CM1748">
            <v>1</v>
          </cell>
          <cell r="CN1748">
            <v>0</v>
          </cell>
          <cell r="CO1748"/>
          <cell r="CP1748"/>
          <cell r="CQ1748">
            <v>0</v>
          </cell>
        </row>
        <row r="1776">
          <cell r="CP1776">
            <v>2</v>
          </cell>
        </row>
        <row r="1783">
          <cell r="K1783">
            <v>0</v>
          </cell>
          <cell r="BP1783">
            <v>2</v>
          </cell>
        </row>
      </sheetData>
      <sheetData sheetId="2">
        <row r="16"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</row>
        <row r="19">
          <cell r="F19"/>
          <cell r="G19"/>
          <cell r="H19"/>
          <cell r="I19"/>
          <cell r="J19"/>
          <cell r="K19"/>
          <cell r="L19"/>
          <cell r="M19"/>
          <cell r="W19"/>
          <cell r="AS19"/>
        </row>
        <row r="31">
          <cell r="AW31"/>
          <cell r="AX31"/>
          <cell r="AY31"/>
          <cell r="AZ31"/>
          <cell r="BA31"/>
          <cell r="BB31"/>
          <cell r="BC31"/>
          <cell r="BD31"/>
          <cell r="BE31"/>
          <cell r="BF31"/>
          <cell r="BG31"/>
          <cell r="BH31"/>
          <cell r="BI31"/>
          <cell r="BJ31"/>
          <cell r="BK31"/>
          <cell r="BL31"/>
          <cell r="BM31"/>
          <cell r="BN31"/>
          <cell r="BO31"/>
          <cell r="CM31">
            <v>1</v>
          </cell>
          <cell r="CN31"/>
          <cell r="CO31"/>
          <cell r="CP31"/>
          <cell r="CQ31"/>
        </row>
        <row r="59">
          <cell r="CP59">
            <v>1</v>
          </cell>
        </row>
        <row r="66">
          <cell r="K66"/>
          <cell r="BP66">
            <v>1</v>
          </cell>
        </row>
        <row r="117">
          <cell r="F117"/>
          <cell r="G117"/>
          <cell r="H117"/>
          <cell r="I117"/>
          <cell r="J117"/>
          <cell r="K117"/>
          <cell r="L117"/>
          <cell r="M117"/>
          <cell r="N117"/>
          <cell r="O117"/>
          <cell r="P117"/>
          <cell r="Q117"/>
        </row>
        <row r="120">
          <cell r="F120"/>
          <cell r="G120"/>
          <cell r="H120"/>
          <cell r="I120"/>
          <cell r="J120"/>
          <cell r="K120"/>
          <cell r="L120"/>
          <cell r="M120"/>
          <cell r="W120"/>
          <cell r="AS120"/>
        </row>
        <row r="132">
          <cell r="AW132"/>
          <cell r="AX132"/>
          <cell r="AY132"/>
          <cell r="AZ132"/>
          <cell r="BA132"/>
          <cell r="BB132">
            <v>1</v>
          </cell>
          <cell r="BC132"/>
          <cell r="BD132"/>
          <cell r="BE132"/>
          <cell r="BF132"/>
          <cell r="BG132"/>
          <cell r="BH132"/>
          <cell r="BI132"/>
          <cell r="BJ132"/>
          <cell r="BK132"/>
          <cell r="BL132"/>
          <cell r="BM132"/>
          <cell r="BN132"/>
          <cell r="BO132"/>
          <cell r="CM132"/>
          <cell r="CN132"/>
          <cell r="CO132"/>
          <cell r="CP132"/>
          <cell r="CQ132"/>
        </row>
        <row r="160">
          <cell r="CP160"/>
        </row>
        <row r="167">
          <cell r="K167"/>
          <cell r="BP167"/>
        </row>
        <row r="218">
          <cell r="F218"/>
          <cell r="G218"/>
          <cell r="H218"/>
          <cell r="I218"/>
          <cell r="J218"/>
          <cell r="K218"/>
          <cell r="L218"/>
          <cell r="M218"/>
          <cell r="N218"/>
          <cell r="O218"/>
          <cell r="P218"/>
          <cell r="Q218"/>
        </row>
        <row r="221">
          <cell r="F221"/>
          <cell r="G221"/>
          <cell r="H221">
            <v>1</v>
          </cell>
          <cell r="I221"/>
          <cell r="J221"/>
          <cell r="K221"/>
          <cell r="L221"/>
          <cell r="M221"/>
          <cell r="W221"/>
          <cell r="AS221">
            <v>1</v>
          </cell>
        </row>
        <row r="233">
          <cell r="AW233">
            <v>1</v>
          </cell>
          <cell r="AX233"/>
          <cell r="AY233"/>
          <cell r="AZ233"/>
          <cell r="BA233"/>
          <cell r="BB233"/>
          <cell r="BC233"/>
          <cell r="BD233"/>
          <cell r="BE233"/>
          <cell r="BF233"/>
          <cell r="BG233"/>
          <cell r="BH233"/>
          <cell r="BI233"/>
          <cell r="BJ233"/>
          <cell r="BK233"/>
          <cell r="BL233"/>
          <cell r="BM233"/>
          <cell r="BN233"/>
          <cell r="BO233"/>
          <cell r="CM233"/>
          <cell r="CN233"/>
          <cell r="CO233"/>
          <cell r="CP233"/>
          <cell r="CQ233"/>
        </row>
        <row r="261">
          <cell r="CP261"/>
        </row>
        <row r="268">
          <cell r="K268"/>
          <cell r="BP268"/>
        </row>
        <row r="319">
          <cell r="F319">
            <v>0</v>
          </cell>
          <cell r="G319"/>
          <cell r="H319">
            <v>0</v>
          </cell>
          <cell r="I319"/>
          <cell r="J319">
            <v>0</v>
          </cell>
          <cell r="K319"/>
          <cell r="L319">
            <v>0</v>
          </cell>
          <cell r="M319">
            <v>0</v>
          </cell>
          <cell r="N319"/>
          <cell r="O319"/>
          <cell r="P319"/>
          <cell r="Q319"/>
        </row>
        <row r="322">
          <cell r="F322">
            <v>0</v>
          </cell>
          <cell r="G322"/>
          <cell r="H322">
            <v>1</v>
          </cell>
          <cell r="I322"/>
          <cell r="J322">
            <v>0</v>
          </cell>
          <cell r="K322"/>
          <cell r="L322">
            <v>0</v>
          </cell>
          <cell r="M322">
            <v>0</v>
          </cell>
          <cell r="W322">
            <v>0</v>
          </cell>
          <cell r="AS322">
            <v>1</v>
          </cell>
        </row>
        <row r="334">
          <cell r="CM334">
            <v>1</v>
          </cell>
          <cell r="CN334">
            <v>0</v>
          </cell>
          <cell r="CO334"/>
          <cell r="CP334"/>
          <cell r="CQ334">
            <v>0</v>
          </cell>
        </row>
        <row r="362">
          <cell r="CP362">
            <v>1</v>
          </cell>
        </row>
        <row r="369">
          <cell r="K369">
            <v>0</v>
          </cell>
          <cell r="BP369">
            <v>1</v>
          </cell>
        </row>
        <row r="420">
          <cell r="F420"/>
          <cell r="G420"/>
          <cell r="H420"/>
          <cell r="I420"/>
          <cell r="J420"/>
          <cell r="K420"/>
          <cell r="L420"/>
          <cell r="M420"/>
          <cell r="N420"/>
          <cell r="O420"/>
          <cell r="P420"/>
          <cell r="Q420"/>
        </row>
        <row r="423">
          <cell r="F423"/>
          <cell r="G423"/>
          <cell r="H423"/>
          <cell r="I423"/>
          <cell r="J423"/>
          <cell r="K423"/>
          <cell r="L423"/>
          <cell r="M423"/>
          <cell r="W423"/>
          <cell r="AS423"/>
        </row>
        <row r="435">
          <cell r="AW435"/>
          <cell r="AX435"/>
          <cell r="AY435"/>
          <cell r="AZ435"/>
          <cell r="BA435"/>
          <cell r="BB435"/>
          <cell r="BC435"/>
          <cell r="BD435"/>
          <cell r="BE435"/>
          <cell r="BF435"/>
          <cell r="BG435"/>
          <cell r="BH435"/>
          <cell r="BI435"/>
          <cell r="BJ435"/>
          <cell r="BK435"/>
          <cell r="BL435"/>
          <cell r="BM435"/>
          <cell r="BN435"/>
          <cell r="BO435"/>
          <cell r="CM435"/>
          <cell r="CN435"/>
          <cell r="CO435"/>
          <cell r="CP435"/>
          <cell r="CQ435"/>
        </row>
        <row r="463">
          <cell r="CP463"/>
        </row>
        <row r="470">
          <cell r="K470"/>
          <cell r="BP470"/>
        </row>
        <row r="521">
          <cell r="F521"/>
          <cell r="G521"/>
          <cell r="H521"/>
          <cell r="I521"/>
          <cell r="J521"/>
          <cell r="K521"/>
          <cell r="L521"/>
          <cell r="M521"/>
          <cell r="N521"/>
          <cell r="O521"/>
          <cell r="P521"/>
          <cell r="Q521"/>
        </row>
        <row r="524">
          <cell r="F524"/>
          <cell r="G524"/>
          <cell r="H524"/>
          <cell r="I524"/>
          <cell r="J524"/>
          <cell r="K524"/>
          <cell r="L524"/>
          <cell r="M524"/>
          <cell r="W524"/>
          <cell r="AS524"/>
        </row>
        <row r="536">
          <cell r="AW536"/>
          <cell r="AX536"/>
          <cell r="AY536"/>
          <cell r="AZ536"/>
          <cell r="BA536"/>
          <cell r="BB536"/>
          <cell r="BC536"/>
          <cell r="BD536"/>
          <cell r="BE536"/>
          <cell r="BF536"/>
          <cell r="BG536"/>
          <cell r="BH536"/>
          <cell r="BI536"/>
          <cell r="BJ536"/>
          <cell r="BK536"/>
          <cell r="BL536"/>
          <cell r="BM536"/>
          <cell r="BN536"/>
          <cell r="BO536"/>
          <cell r="CM536"/>
          <cell r="CN536"/>
          <cell r="CO536"/>
          <cell r="CP536"/>
          <cell r="CQ536"/>
        </row>
        <row r="564">
          <cell r="CP564"/>
        </row>
        <row r="571">
          <cell r="K571"/>
          <cell r="BP571"/>
        </row>
        <row r="622">
          <cell r="F622"/>
          <cell r="G622"/>
          <cell r="H622"/>
          <cell r="I622"/>
          <cell r="J622"/>
          <cell r="K622"/>
          <cell r="L622"/>
          <cell r="M622"/>
          <cell r="N622"/>
          <cell r="O622"/>
          <cell r="P622"/>
          <cell r="Q622"/>
        </row>
        <row r="625">
          <cell r="F625">
            <v>1</v>
          </cell>
          <cell r="G625"/>
          <cell r="H625"/>
          <cell r="I625"/>
          <cell r="J625"/>
          <cell r="K625"/>
          <cell r="L625"/>
          <cell r="M625"/>
          <cell r="W625"/>
          <cell r="AS625">
            <v>1</v>
          </cell>
        </row>
        <row r="637">
          <cell r="AW637"/>
          <cell r="AX637"/>
          <cell r="AY637"/>
          <cell r="AZ637"/>
          <cell r="BA637"/>
          <cell r="BB637"/>
          <cell r="BC637"/>
          <cell r="BD637"/>
          <cell r="BE637"/>
          <cell r="BF637"/>
          <cell r="BG637"/>
          <cell r="BH637"/>
          <cell r="BI637"/>
          <cell r="BJ637"/>
          <cell r="BK637"/>
          <cell r="BL637"/>
          <cell r="BM637"/>
          <cell r="BN637"/>
          <cell r="BO637"/>
          <cell r="CM637"/>
          <cell r="CN637"/>
          <cell r="CO637"/>
          <cell r="CP637"/>
          <cell r="CQ637"/>
        </row>
        <row r="665">
          <cell r="CP665"/>
        </row>
        <row r="672">
          <cell r="K672"/>
          <cell r="BP672"/>
        </row>
        <row r="723">
          <cell r="F723">
            <v>0</v>
          </cell>
          <cell r="G723"/>
          <cell r="H723">
            <v>0</v>
          </cell>
          <cell r="I723"/>
          <cell r="J723">
            <v>0</v>
          </cell>
          <cell r="K723"/>
          <cell r="L723">
            <v>0</v>
          </cell>
          <cell r="M723">
            <v>0</v>
          </cell>
          <cell r="N723"/>
          <cell r="O723"/>
          <cell r="P723"/>
          <cell r="Q723"/>
        </row>
        <row r="726">
          <cell r="F726">
            <v>1</v>
          </cell>
          <cell r="G726"/>
          <cell r="H726">
            <v>0</v>
          </cell>
          <cell r="I726"/>
          <cell r="J726">
            <v>0</v>
          </cell>
          <cell r="K726"/>
          <cell r="L726">
            <v>0</v>
          </cell>
          <cell r="M726">
            <v>0</v>
          </cell>
          <cell r="W726">
            <v>0</v>
          </cell>
          <cell r="AS726">
            <v>1</v>
          </cell>
        </row>
        <row r="738">
          <cell r="CM738">
            <v>0</v>
          </cell>
          <cell r="CN738">
            <v>0</v>
          </cell>
          <cell r="CO738"/>
          <cell r="CP738"/>
          <cell r="CQ738">
            <v>0</v>
          </cell>
        </row>
        <row r="766">
          <cell r="CP766">
            <v>0</v>
          </cell>
        </row>
        <row r="773">
          <cell r="K773">
            <v>0</v>
          </cell>
          <cell r="BP773">
            <v>0</v>
          </cell>
        </row>
        <row r="824">
          <cell r="F824">
            <v>0</v>
          </cell>
          <cell r="G824"/>
          <cell r="H824">
            <v>0</v>
          </cell>
          <cell r="I824"/>
          <cell r="J824"/>
          <cell r="K824"/>
          <cell r="L824"/>
          <cell r="M824">
            <v>0</v>
          </cell>
          <cell r="N824"/>
          <cell r="O824"/>
          <cell r="P824"/>
          <cell r="Q824"/>
        </row>
        <row r="827">
          <cell r="F827">
            <v>1</v>
          </cell>
          <cell r="G827"/>
          <cell r="H827">
            <v>1</v>
          </cell>
          <cell r="I827"/>
          <cell r="J827"/>
          <cell r="K827"/>
          <cell r="L827"/>
          <cell r="M827">
            <v>0</v>
          </cell>
          <cell r="W827">
            <v>0</v>
          </cell>
          <cell r="AS827">
            <v>2</v>
          </cell>
        </row>
        <row r="839">
          <cell r="CM839">
            <v>1</v>
          </cell>
          <cell r="CN839">
            <v>0</v>
          </cell>
          <cell r="CO839"/>
          <cell r="CP839"/>
          <cell r="CQ839">
            <v>0</v>
          </cell>
        </row>
        <row r="867">
          <cell r="CP867">
            <v>1</v>
          </cell>
        </row>
        <row r="874">
          <cell r="K874">
            <v>0</v>
          </cell>
          <cell r="BP874">
            <v>1</v>
          </cell>
        </row>
        <row r="925">
          <cell r="F925"/>
          <cell r="G925"/>
          <cell r="H925"/>
          <cell r="I925"/>
          <cell r="J925"/>
          <cell r="K925"/>
          <cell r="L925"/>
          <cell r="M925"/>
          <cell r="N925"/>
          <cell r="O925"/>
          <cell r="P925"/>
          <cell r="Q925"/>
        </row>
        <row r="928">
          <cell r="F928"/>
          <cell r="G928"/>
          <cell r="H928"/>
          <cell r="I928"/>
          <cell r="J928"/>
          <cell r="K928"/>
          <cell r="L928"/>
          <cell r="M928"/>
          <cell r="W928"/>
          <cell r="AS928"/>
        </row>
        <row r="940">
          <cell r="AW940"/>
          <cell r="AX940"/>
          <cell r="AY940"/>
          <cell r="AZ940"/>
          <cell r="BA940"/>
          <cell r="BB940"/>
          <cell r="BC940"/>
          <cell r="BD940"/>
          <cell r="BE940"/>
          <cell r="BF940"/>
          <cell r="BG940"/>
          <cell r="BH940"/>
          <cell r="BI940"/>
          <cell r="BJ940"/>
          <cell r="BK940"/>
          <cell r="BL940"/>
          <cell r="BM940"/>
          <cell r="BN940"/>
          <cell r="BO940"/>
          <cell r="CM940"/>
          <cell r="CN940"/>
          <cell r="CO940"/>
          <cell r="CP940"/>
          <cell r="CQ940"/>
        </row>
        <row r="968">
          <cell r="CP968"/>
        </row>
        <row r="975">
          <cell r="K975"/>
          <cell r="BP975"/>
        </row>
        <row r="1026">
          <cell r="F1026"/>
          <cell r="G1026"/>
          <cell r="H1026"/>
          <cell r="I1026"/>
          <cell r="J1026"/>
          <cell r="K1026"/>
          <cell r="L1026"/>
          <cell r="M1026"/>
          <cell r="N1026"/>
          <cell r="O1026"/>
          <cell r="P1026"/>
          <cell r="Q1026"/>
        </row>
        <row r="1029">
          <cell r="F1029"/>
          <cell r="G1029"/>
          <cell r="H1029"/>
          <cell r="I1029"/>
          <cell r="J1029"/>
          <cell r="K1029"/>
          <cell r="L1029"/>
          <cell r="M1029"/>
          <cell r="W1029"/>
          <cell r="AS1029"/>
        </row>
        <row r="1041">
          <cell r="AW1041"/>
          <cell r="AX1041"/>
          <cell r="AY1041"/>
          <cell r="AZ1041"/>
          <cell r="BA1041"/>
          <cell r="BB1041"/>
          <cell r="BC1041"/>
          <cell r="BD1041"/>
          <cell r="BE1041"/>
          <cell r="BF1041"/>
          <cell r="BG1041"/>
          <cell r="BH1041"/>
          <cell r="BI1041"/>
          <cell r="BJ1041"/>
          <cell r="BK1041"/>
          <cell r="BL1041"/>
          <cell r="BM1041"/>
          <cell r="BN1041"/>
          <cell r="BO1041"/>
          <cell r="CM1041"/>
          <cell r="CN1041"/>
          <cell r="CO1041"/>
          <cell r="CP1041"/>
          <cell r="CQ1041"/>
        </row>
        <row r="1069">
          <cell r="CP1069"/>
        </row>
        <row r="1076">
          <cell r="K1076"/>
          <cell r="BP1076">
            <v>1</v>
          </cell>
        </row>
        <row r="1127">
          <cell r="F1127"/>
          <cell r="G1127"/>
          <cell r="H1127"/>
          <cell r="I1127"/>
          <cell r="J1127"/>
          <cell r="K1127"/>
          <cell r="L1127"/>
          <cell r="M1127"/>
          <cell r="N1127"/>
          <cell r="O1127"/>
          <cell r="P1127"/>
          <cell r="Q1127"/>
        </row>
        <row r="1130">
          <cell r="F1130">
            <v>1</v>
          </cell>
          <cell r="G1130"/>
          <cell r="H1130"/>
          <cell r="I1130"/>
          <cell r="J1130"/>
          <cell r="K1130"/>
          <cell r="L1130"/>
          <cell r="M1130"/>
          <cell r="W1130"/>
          <cell r="AS1130">
            <v>1</v>
          </cell>
        </row>
        <row r="1142">
          <cell r="AW1142"/>
          <cell r="AX1142"/>
          <cell r="AY1142"/>
          <cell r="AZ1142"/>
          <cell r="BA1142"/>
          <cell r="BB1142"/>
          <cell r="BC1142"/>
          <cell r="BD1142"/>
          <cell r="BE1142"/>
          <cell r="BF1142"/>
          <cell r="BG1142"/>
          <cell r="BH1142"/>
          <cell r="BI1142"/>
          <cell r="BJ1142"/>
          <cell r="BK1142"/>
          <cell r="BL1142"/>
          <cell r="BM1142"/>
          <cell r="BN1142"/>
          <cell r="BO1142"/>
          <cell r="CM1142">
            <v>1</v>
          </cell>
          <cell r="CN1142"/>
          <cell r="CO1142"/>
          <cell r="CP1142"/>
          <cell r="CQ1142"/>
        </row>
        <row r="1170">
          <cell r="CP1170"/>
        </row>
        <row r="1177">
          <cell r="K1177"/>
          <cell r="BP1177"/>
        </row>
        <row r="1228">
          <cell r="F1228">
            <v>0</v>
          </cell>
          <cell r="G1228"/>
          <cell r="H1228">
            <v>0</v>
          </cell>
          <cell r="I1228"/>
          <cell r="J1228">
            <v>0</v>
          </cell>
          <cell r="K1228"/>
          <cell r="L1228">
            <v>0</v>
          </cell>
          <cell r="M1228">
            <v>0</v>
          </cell>
          <cell r="N1228"/>
          <cell r="O1228"/>
          <cell r="P1228"/>
          <cell r="Q1228"/>
        </row>
        <row r="1231">
          <cell r="F1231">
            <v>1</v>
          </cell>
          <cell r="G1231"/>
          <cell r="H1231">
            <v>0</v>
          </cell>
          <cell r="I1231"/>
          <cell r="J1231">
            <v>0</v>
          </cell>
          <cell r="K1231"/>
          <cell r="L1231">
            <v>0</v>
          </cell>
          <cell r="M1231">
            <v>0</v>
          </cell>
          <cell r="W1231">
            <v>0</v>
          </cell>
          <cell r="AS1231">
            <v>1</v>
          </cell>
        </row>
        <row r="1243">
          <cell r="CM1243">
            <v>1</v>
          </cell>
          <cell r="CN1243">
            <v>0</v>
          </cell>
          <cell r="CO1243"/>
          <cell r="CP1243"/>
          <cell r="CQ1243">
            <v>0</v>
          </cell>
        </row>
        <row r="1271">
          <cell r="CP1271">
            <v>0</v>
          </cell>
        </row>
        <row r="1278">
          <cell r="K1278">
            <v>0</v>
          </cell>
          <cell r="BP1278">
            <v>1</v>
          </cell>
        </row>
        <row r="1329">
          <cell r="F1329"/>
          <cell r="G1329"/>
          <cell r="H1329"/>
          <cell r="I1329"/>
          <cell r="J1329"/>
          <cell r="K1329"/>
          <cell r="L1329"/>
          <cell r="M1329"/>
          <cell r="N1329"/>
          <cell r="O1329"/>
          <cell r="P1329"/>
          <cell r="Q1329"/>
        </row>
        <row r="1332">
          <cell r="F1332"/>
          <cell r="G1332"/>
          <cell r="H1332"/>
          <cell r="I1332"/>
          <cell r="J1332"/>
          <cell r="K1332"/>
          <cell r="L1332"/>
          <cell r="M1332"/>
          <cell r="W1332"/>
          <cell r="AS1332"/>
        </row>
        <row r="1344">
          <cell r="AW1344"/>
          <cell r="AX1344"/>
          <cell r="AY1344"/>
          <cell r="AZ1344"/>
          <cell r="BA1344"/>
          <cell r="BB1344"/>
          <cell r="BC1344"/>
          <cell r="BD1344"/>
          <cell r="BE1344"/>
          <cell r="BF1344"/>
          <cell r="BG1344"/>
          <cell r="BH1344"/>
          <cell r="BI1344"/>
          <cell r="BJ1344"/>
          <cell r="BK1344"/>
          <cell r="BL1344"/>
          <cell r="BM1344"/>
          <cell r="BN1344"/>
          <cell r="BO1344"/>
          <cell r="CM1344"/>
          <cell r="CN1344"/>
          <cell r="CO1344"/>
          <cell r="CP1344"/>
          <cell r="CQ1344"/>
        </row>
        <row r="1372">
          <cell r="CP1372"/>
        </row>
        <row r="1379">
          <cell r="K1379"/>
          <cell r="BP1379"/>
        </row>
        <row r="1430">
          <cell r="F1430"/>
          <cell r="G1430"/>
          <cell r="H1430"/>
          <cell r="I1430"/>
          <cell r="J1430"/>
          <cell r="K1430"/>
          <cell r="L1430"/>
          <cell r="M1430"/>
          <cell r="N1430"/>
          <cell r="O1430"/>
          <cell r="P1430"/>
          <cell r="Q1430"/>
        </row>
        <row r="1433">
          <cell r="F1433"/>
          <cell r="G1433"/>
          <cell r="H1433"/>
          <cell r="I1433"/>
          <cell r="J1433"/>
          <cell r="K1433"/>
          <cell r="L1433"/>
          <cell r="M1433"/>
          <cell r="W1433"/>
          <cell r="AS1433"/>
        </row>
        <row r="1445">
          <cell r="AW1445"/>
          <cell r="AX1445"/>
          <cell r="AY1445"/>
          <cell r="AZ1445"/>
          <cell r="BA1445"/>
          <cell r="BB1445"/>
          <cell r="BC1445"/>
          <cell r="BD1445"/>
          <cell r="BE1445"/>
          <cell r="BF1445"/>
          <cell r="BG1445"/>
          <cell r="BH1445"/>
          <cell r="BI1445"/>
          <cell r="BJ1445"/>
          <cell r="BK1445"/>
          <cell r="BL1445"/>
          <cell r="BM1445"/>
          <cell r="BN1445"/>
          <cell r="BO1445"/>
          <cell r="CM1445"/>
          <cell r="CN1445"/>
          <cell r="CO1445"/>
          <cell r="CP1445"/>
          <cell r="CQ1445"/>
        </row>
        <row r="1473">
          <cell r="CP1473"/>
        </row>
        <row r="1480">
          <cell r="K1480"/>
          <cell r="BP1480"/>
        </row>
        <row r="1531">
          <cell r="F1531"/>
          <cell r="G1531"/>
          <cell r="H1531"/>
          <cell r="I1531"/>
          <cell r="J1531"/>
          <cell r="K1531"/>
          <cell r="L1531"/>
          <cell r="M1531"/>
          <cell r="N1531"/>
          <cell r="O1531"/>
          <cell r="P1531"/>
          <cell r="Q1531"/>
        </row>
        <row r="1534">
          <cell r="F1534"/>
          <cell r="G1534"/>
          <cell r="H1534"/>
          <cell r="I1534"/>
          <cell r="J1534"/>
          <cell r="K1534"/>
          <cell r="L1534"/>
          <cell r="M1534"/>
          <cell r="W1534"/>
          <cell r="AS1534"/>
        </row>
        <row r="1546">
          <cell r="AW1546"/>
          <cell r="AX1546"/>
          <cell r="AY1546"/>
          <cell r="AZ1546"/>
          <cell r="BA1546"/>
          <cell r="BB1546"/>
          <cell r="BC1546"/>
          <cell r="BD1546"/>
          <cell r="BE1546"/>
          <cell r="BF1546"/>
          <cell r="BG1546"/>
          <cell r="BH1546"/>
          <cell r="BI1546"/>
          <cell r="BJ1546"/>
          <cell r="BK1546"/>
          <cell r="BL1546"/>
          <cell r="BM1546"/>
          <cell r="BN1546"/>
          <cell r="BO1546"/>
          <cell r="CM1546"/>
          <cell r="CN1546"/>
          <cell r="CO1546"/>
          <cell r="CP1546"/>
          <cell r="CQ1546"/>
        </row>
        <row r="1574">
          <cell r="CP1574"/>
        </row>
        <row r="1581">
          <cell r="K1581"/>
          <cell r="BP1581"/>
        </row>
        <row r="1632">
          <cell r="F1632">
            <v>0</v>
          </cell>
          <cell r="G1632"/>
          <cell r="H1632">
            <v>0</v>
          </cell>
          <cell r="I1632"/>
          <cell r="J1632">
            <v>0</v>
          </cell>
          <cell r="K1632"/>
          <cell r="L1632">
            <v>0</v>
          </cell>
          <cell r="M1632">
            <v>0</v>
          </cell>
          <cell r="N1632"/>
          <cell r="O1632"/>
          <cell r="P1632"/>
          <cell r="Q1632"/>
        </row>
        <row r="1635">
          <cell r="F1635">
            <v>0</v>
          </cell>
          <cell r="G1635"/>
          <cell r="H1635">
            <v>0</v>
          </cell>
          <cell r="I1635"/>
          <cell r="J1635">
            <v>0</v>
          </cell>
          <cell r="K1635"/>
          <cell r="L1635">
            <v>0</v>
          </cell>
          <cell r="M1635">
            <v>0</v>
          </cell>
          <cell r="W1635">
            <v>0</v>
          </cell>
          <cell r="AS1635">
            <v>0</v>
          </cell>
        </row>
        <row r="1647">
          <cell r="CM1647">
            <v>0</v>
          </cell>
          <cell r="CN1647">
            <v>0</v>
          </cell>
          <cell r="CO1647"/>
          <cell r="CP1647"/>
          <cell r="CQ1647">
            <v>0</v>
          </cell>
        </row>
        <row r="1675">
          <cell r="CP1675">
            <v>0</v>
          </cell>
        </row>
        <row r="1682">
          <cell r="K1682">
            <v>0</v>
          </cell>
          <cell r="BP1682">
            <v>0</v>
          </cell>
        </row>
        <row r="1733">
          <cell r="F1733">
            <v>0</v>
          </cell>
          <cell r="G1733"/>
          <cell r="H1733">
            <v>0</v>
          </cell>
          <cell r="I1733"/>
          <cell r="J1733"/>
          <cell r="K1733"/>
          <cell r="L1733"/>
          <cell r="M1733">
            <v>0</v>
          </cell>
          <cell r="N1733"/>
          <cell r="O1733"/>
          <cell r="P1733"/>
          <cell r="Q1733"/>
        </row>
        <row r="1736">
          <cell r="F1736">
            <v>1</v>
          </cell>
          <cell r="G1736"/>
          <cell r="H1736">
            <v>0</v>
          </cell>
          <cell r="I1736"/>
          <cell r="J1736"/>
          <cell r="K1736"/>
          <cell r="L1736"/>
          <cell r="M1736">
            <v>0</v>
          </cell>
          <cell r="W1736">
            <v>0</v>
          </cell>
          <cell r="AS1736">
            <v>1</v>
          </cell>
        </row>
        <row r="1748">
          <cell r="CM1748">
            <v>1</v>
          </cell>
          <cell r="CN1748">
            <v>0</v>
          </cell>
          <cell r="CO1748"/>
          <cell r="CP1748"/>
          <cell r="CQ1748">
            <v>0</v>
          </cell>
        </row>
        <row r="1776">
          <cell r="CP1776">
            <v>0</v>
          </cell>
        </row>
        <row r="1783">
          <cell r="K1783">
            <v>0</v>
          </cell>
          <cell r="BP1783">
            <v>1</v>
          </cell>
        </row>
      </sheetData>
      <sheetData sheetId="3">
        <row r="16"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</row>
        <row r="19">
          <cell r="F19">
            <v>4</v>
          </cell>
          <cell r="G19"/>
          <cell r="H19"/>
          <cell r="I19"/>
          <cell r="J19"/>
          <cell r="K19"/>
          <cell r="L19"/>
          <cell r="M19">
            <v>1</v>
          </cell>
          <cell r="W19">
            <v>1</v>
          </cell>
          <cell r="AS19">
            <v>5</v>
          </cell>
        </row>
        <row r="31">
          <cell r="AW31"/>
          <cell r="AX31"/>
          <cell r="AY31"/>
          <cell r="AZ31"/>
          <cell r="BA31"/>
          <cell r="BB31"/>
          <cell r="BC31"/>
          <cell r="BD31"/>
          <cell r="BE31"/>
          <cell r="BF31"/>
          <cell r="BG31"/>
          <cell r="BH31"/>
          <cell r="BI31"/>
          <cell r="BJ31"/>
          <cell r="BK31"/>
          <cell r="BL31"/>
          <cell r="BM31"/>
          <cell r="BN31"/>
          <cell r="BO31"/>
          <cell r="CM31">
            <v>7</v>
          </cell>
          <cell r="CN31"/>
          <cell r="CO31"/>
          <cell r="CP31"/>
          <cell r="CQ31">
            <v>1</v>
          </cell>
        </row>
        <row r="59">
          <cell r="CP59">
            <v>1</v>
          </cell>
        </row>
        <row r="66">
          <cell r="K66">
            <v>2</v>
          </cell>
          <cell r="BP66">
            <v>1</v>
          </cell>
        </row>
        <row r="117">
          <cell r="F117"/>
          <cell r="G117"/>
          <cell r="H117">
            <v>1</v>
          </cell>
          <cell r="I117"/>
          <cell r="J117"/>
          <cell r="K117"/>
          <cell r="L117"/>
          <cell r="M117"/>
          <cell r="N117"/>
          <cell r="O117"/>
          <cell r="P117"/>
          <cell r="Q117"/>
        </row>
        <row r="120">
          <cell r="F120">
            <v>2</v>
          </cell>
          <cell r="G120"/>
          <cell r="H120">
            <v>1</v>
          </cell>
          <cell r="I120"/>
          <cell r="J120"/>
          <cell r="K120"/>
          <cell r="L120"/>
          <cell r="M120"/>
          <cell r="W120">
            <v>3</v>
          </cell>
          <cell r="AS120">
            <v>3</v>
          </cell>
        </row>
        <row r="132">
          <cell r="AW132">
            <v>1</v>
          </cell>
          <cell r="AX132"/>
          <cell r="AY132"/>
          <cell r="AZ132"/>
          <cell r="BA132"/>
          <cell r="BB132"/>
          <cell r="BC132"/>
          <cell r="BD132"/>
          <cell r="BE132"/>
          <cell r="BF132"/>
          <cell r="BG132"/>
          <cell r="BH132"/>
          <cell r="BI132"/>
          <cell r="BJ132"/>
          <cell r="BK132"/>
          <cell r="BL132"/>
          <cell r="BM132"/>
          <cell r="BN132"/>
          <cell r="BO132"/>
          <cell r="CM132">
            <v>3</v>
          </cell>
          <cell r="CN132"/>
          <cell r="CO132"/>
          <cell r="CP132"/>
          <cell r="CQ132">
            <v>2</v>
          </cell>
        </row>
        <row r="160">
          <cell r="CP160">
            <v>2</v>
          </cell>
        </row>
        <row r="167">
          <cell r="K167">
            <v>5</v>
          </cell>
          <cell r="BP167">
            <v>1</v>
          </cell>
        </row>
        <row r="218">
          <cell r="F218"/>
          <cell r="G218"/>
          <cell r="H218"/>
          <cell r="I218"/>
          <cell r="J218"/>
          <cell r="K218"/>
          <cell r="L218"/>
          <cell r="M218"/>
          <cell r="N218"/>
          <cell r="O218"/>
          <cell r="P218"/>
          <cell r="Q218"/>
        </row>
        <row r="221">
          <cell r="F221">
            <v>2</v>
          </cell>
          <cell r="G221"/>
          <cell r="H221">
            <v>1</v>
          </cell>
          <cell r="I221"/>
          <cell r="J221"/>
          <cell r="K221"/>
          <cell r="L221"/>
          <cell r="M221"/>
          <cell r="W221">
            <v>1</v>
          </cell>
          <cell r="AS221">
            <v>1</v>
          </cell>
        </row>
        <row r="233">
          <cell r="AW233">
            <v>1</v>
          </cell>
          <cell r="AX233"/>
          <cell r="AY233"/>
          <cell r="AZ233"/>
          <cell r="BA233"/>
          <cell r="BB233"/>
          <cell r="BC233"/>
          <cell r="BD233"/>
          <cell r="BE233"/>
          <cell r="BF233"/>
          <cell r="BG233"/>
          <cell r="BH233"/>
          <cell r="BI233"/>
          <cell r="BJ233"/>
          <cell r="BK233"/>
          <cell r="BL233"/>
          <cell r="BM233"/>
          <cell r="BN233"/>
          <cell r="BO233"/>
          <cell r="CM233">
            <v>3</v>
          </cell>
          <cell r="CN233"/>
          <cell r="CO233"/>
          <cell r="CP233"/>
          <cell r="CQ233">
            <v>6</v>
          </cell>
        </row>
        <row r="261">
          <cell r="CP261">
            <v>13</v>
          </cell>
        </row>
        <row r="268">
          <cell r="K268">
            <v>3</v>
          </cell>
          <cell r="BP268">
            <v>1</v>
          </cell>
        </row>
        <row r="319">
          <cell r="F319">
            <v>0</v>
          </cell>
          <cell r="G319"/>
          <cell r="H319">
            <v>1</v>
          </cell>
          <cell r="I319"/>
          <cell r="J319">
            <v>0</v>
          </cell>
          <cell r="K319"/>
          <cell r="L319">
            <v>0</v>
          </cell>
          <cell r="M319">
            <v>0</v>
          </cell>
          <cell r="N319"/>
          <cell r="O319"/>
          <cell r="P319"/>
          <cell r="Q319"/>
        </row>
        <row r="322">
          <cell r="F322">
            <v>8</v>
          </cell>
          <cell r="G322"/>
          <cell r="H322">
            <v>2</v>
          </cell>
          <cell r="I322"/>
          <cell r="J322">
            <v>0</v>
          </cell>
          <cell r="K322"/>
          <cell r="L322">
            <v>0</v>
          </cell>
          <cell r="M322">
            <v>1</v>
          </cell>
          <cell r="W322">
            <v>5</v>
          </cell>
          <cell r="AS322">
            <v>9</v>
          </cell>
        </row>
        <row r="334">
          <cell r="CM334">
            <v>13</v>
          </cell>
          <cell r="CN334">
            <v>0</v>
          </cell>
          <cell r="CO334"/>
          <cell r="CP334"/>
          <cell r="CQ334">
            <v>9</v>
          </cell>
        </row>
        <row r="362">
          <cell r="CP362">
            <v>16</v>
          </cell>
        </row>
        <row r="369">
          <cell r="K369">
            <v>10</v>
          </cell>
          <cell r="BP369">
            <v>3</v>
          </cell>
        </row>
        <row r="420">
          <cell r="F420"/>
          <cell r="G420"/>
          <cell r="H420"/>
          <cell r="I420"/>
          <cell r="J420"/>
          <cell r="K420"/>
          <cell r="L420"/>
          <cell r="M420"/>
          <cell r="N420"/>
          <cell r="O420"/>
          <cell r="P420"/>
          <cell r="Q420"/>
        </row>
        <row r="423">
          <cell r="F423">
            <v>1</v>
          </cell>
          <cell r="G423"/>
          <cell r="H423">
            <v>2</v>
          </cell>
          <cell r="I423"/>
          <cell r="J423"/>
          <cell r="K423"/>
          <cell r="L423"/>
          <cell r="M423">
            <v>1</v>
          </cell>
          <cell r="W423">
            <v>1</v>
          </cell>
          <cell r="AS423">
            <v>4</v>
          </cell>
        </row>
        <row r="435">
          <cell r="AW435"/>
          <cell r="AX435"/>
          <cell r="AY435"/>
          <cell r="AZ435"/>
          <cell r="BA435"/>
          <cell r="BB435"/>
          <cell r="BC435"/>
          <cell r="BD435"/>
          <cell r="BE435"/>
          <cell r="BF435"/>
          <cell r="BG435"/>
          <cell r="BH435"/>
          <cell r="BI435"/>
          <cell r="BJ435"/>
          <cell r="BK435"/>
          <cell r="BL435"/>
          <cell r="BM435"/>
          <cell r="BN435"/>
          <cell r="BO435"/>
          <cell r="CM435">
            <v>3</v>
          </cell>
          <cell r="CN435"/>
          <cell r="CO435"/>
          <cell r="CP435"/>
          <cell r="CQ435"/>
        </row>
        <row r="463">
          <cell r="CP463">
            <v>7</v>
          </cell>
        </row>
        <row r="470">
          <cell r="K470"/>
          <cell r="BP470">
            <v>4</v>
          </cell>
        </row>
        <row r="521">
          <cell r="F521"/>
          <cell r="G521"/>
          <cell r="H521"/>
          <cell r="I521"/>
          <cell r="J521"/>
          <cell r="K521"/>
          <cell r="L521"/>
          <cell r="M521"/>
          <cell r="N521"/>
          <cell r="O521"/>
          <cell r="P521"/>
          <cell r="Q521"/>
        </row>
        <row r="524">
          <cell r="F524">
            <v>3</v>
          </cell>
          <cell r="G524"/>
          <cell r="H524"/>
          <cell r="I524"/>
          <cell r="J524"/>
          <cell r="K524"/>
          <cell r="L524"/>
          <cell r="M524"/>
          <cell r="W524">
            <v>1</v>
          </cell>
          <cell r="AS524">
            <v>3</v>
          </cell>
        </row>
        <row r="536">
          <cell r="AW536"/>
          <cell r="AX536"/>
          <cell r="AY536"/>
          <cell r="AZ536"/>
          <cell r="BA536"/>
          <cell r="BB536"/>
          <cell r="BC536"/>
          <cell r="BD536"/>
          <cell r="BE536"/>
          <cell r="BF536"/>
          <cell r="BG536"/>
          <cell r="BH536"/>
          <cell r="BI536"/>
          <cell r="BJ536"/>
          <cell r="BK536"/>
          <cell r="BL536"/>
          <cell r="BM536"/>
          <cell r="BN536"/>
          <cell r="BO536"/>
          <cell r="CM536">
            <v>1</v>
          </cell>
          <cell r="CN536"/>
          <cell r="CO536"/>
          <cell r="CP536"/>
          <cell r="CQ536"/>
        </row>
        <row r="564">
          <cell r="CP564">
            <v>12</v>
          </cell>
        </row>
        <row r="571">
          <cell r="K571">
            <v>1</v>
          </cell>
          <cell r="BP571">
            <v>2</v>
          </cell>
        </row>
        <row r="622">
          <cell r="F622"/>
          <cell r="G622"/>
          <cell r="H622"/>
          <cell r="I622"/>
          <cell r="J622"/>
          <cell r="K622"/>
          <cell r="L622"/>
          <cell r="M622"/>
          <cell r="N622"/>
          <cell r="O622"/>
          <cell r="P622"/>
          <cell r="Q622"/>
        </row>
        <row r="625">
          <cell r="F625">
            <v>1</v>
          </cell>
          <cell r="G625"/>
          <cell r="H625"/>
          <cell r="I625"/>
          <cell r="J625"/>
          <cell r="K625"/>
          <cell r="L625"/>
          <cell r="M625"/>
          <cell r="W625">
            <v>6</v>
          </cell>
          <cell r="AS625">
            <v>1</v>
          </cell>
        </row>
        <row r="637">
          <cell r="AW637"/>
          <cell r="AX637"/>
          <cell r="AY637"/>
          <cell r="AZ637"/>
          <cell r="BA637"/>
          <cell r="BB637"/>
          <cell r="BC637"/>
          <cell r="BD637"/>
          <cell r="BE637"/>
          <cell r="BF637"/>
          <cell r="BG637"/>
          <cell r="BH637"/>
          <cell r="BI637"/>
          <cell r="BJ637"/>
          <cell r="BK637"/>
          <cell r="BL637"/>
          <cell r="BM637"/>
          <cell r="BN637"/>
          <cell r="BO637"/>
          <cell r="CM637">
            <v>2</v>
          </cell>
          <cell r="CN637"/>
          <cell r="CO637"/>
          <cell r="CP637"/>
          <cell r="CQ637">
            <v>5</v>
          </cell>
        </row>
        <row r="665">
          <cell r="CP665">
            <v>17</v>
          </cell>
        </row>
        <row r="672">
          <cell r="K672">
            <v>6</v>
          </cell>
          <cell r="BP672">
            <v>1</v>
          </cell>
        </row>
        <row r="723">
          <cell r="F723">
            <v>0</v>
          </cell>
          <cell r="G723"/>
          <cell r="H723">
            <v>0</v>
          </cell>
          <cell r="I723"/>
          <cell r="J723">
            <v>0</v>
          </cell>
          <cell r="K723"/>
          <cell r="L723">
            <v>0</v>
          </cell>
          <cell r="M723">
            <v>0</v>
          </cell>
          <cell r="N723"/>
          <cell r="O723"/>
          <cell r="P723"/>
          <cell r="Q723"/>
        </row>
        <row r="726">
          <cell r="F726">
            <v>5</v>
          </cell>
          <cell r="G726"/>
          <cell r="H726">
            <v>2</v>
          </cell>
          <cell r="I726"/>
          <cell r="J726">
            <v>0</v>
          </cell>
          <cell r="K726"/>
          <cell r="L726">
            <v>0</v>
          </cell>
          <cell r="M726">
            <v>1</v>
          </cell>
          <cell r="W726">
            <v>8</v>
          </cell>
          <cell r="AS726">
            <v>8</v>
          </cell>
        </row>
        <row r="738">
          <cell r="CM738">
            <v>6</v>
          </cell>
          <cell r="CN738">
            <v>0</v>
          </cell>
          <cell r="CO738"/>
          <cell r="CP738"/>
          <cell r="CQ738">
            <v>5</v>
          </cell>
        </row>
        <row r="766">
          <cell r="CP766">
            <v>36</v>
          </cell>
        </row>
        <row r="773">
          <cell r="K773">
            <v>7</v>
          </cell>
          <cell r="BP773">
            <v>7</v>
          </cell>
        </row>
        <row r="824">
          <cell r="F824">
            <v>0</v>
          </cell>
          <cell r="G824"/>
          <cell r="H824">
            <v>1</v>
          </cell>
          <cell r="I824"/>
          <cell r="J824"/>
          <cell r="K824"/>
          <cell r="L824"/>
          <cell r="M824">
            <v>0</v>
          </cell>
          <cell r="N824"/>
          <cell r="O824"/>
          <cell r="P824"/>
          <cell r="Q824"/>
        </row>
        <row r="827">
          <cell r="F827">
            <v>13</v>
          </cell>
          <cell r="G827"/>
          <cell r="H827">
            <v>4</v>
          </cell>
          <cell r="I827"/>
          <cell r="J827"/>
          <cell r="K827"/>
          <cell r="L827"/>
          <cell r="M827">
            <v>2</v>
          </cell>
          <cell r="W827">
            <v>13</v>
          </cell>
          <cell r="AS827">
            <v>17</v>
          </cell>
        </row>
        <row r="839">
          <cell r="CM839">
            <v>19</v>
          </cell>
          <cell r="CN839">
            <v>0</v>
          </cell>
          <cell r="CO839"/>
          <cell r="CP839"/>
          <cell r="CQ839">
            <v>14</v>
          </cell>
        </row>
        <row r="867">
          <cell r="CP867">
            <v>52</v>
          </cell>
        </row>
        <row r="874">
          <cell r="K874">
            <v>17</v>
          </cell>
          <cell r="BP874">
            <v>10</v>
          </cell>
        </row>
        <row r="925">
          <cell r="F925"/>
          <cell r="G925"/>
          <cell r="H925"/>
          <cell r="I925"/>
          <cell r="J925"/>
          <cell r="K925"/>
          <cell r="L925"/>
          <cell r="M925"/>
          <cell r="N925"/>
          <cell r="O925"/>
          <cell r="P925"/>
          <cell r="Q925"/>
        </row>
        <row r="928">
          <cell r="F928"/>
          <cell r="G928"/>
          <cell r="H928"/>
          <cell r="I928"/>
          <cell r="J928"/>
          <cell r="K928"/>
          <cell r="L928"/>
          <cell r="M928"/>
          <cell r="W928">
            <v>4</v>
          </cell>
          <cell r="AS928"/>
        </row>
        <row r="940">
          <cell r="AW940"/>
          <cell r="AX940"/>
          <cell r="AY940"/>
          <cell r="AZ940"/>
          <cell r="BA940"/>
          <cell r="BB940"/>
          <cell r="BC940"/>
          <cell r="BD940"/>
          <cell r="BE940"/>
          <cell r="BF940"/>
          <cell r="BG940"/>
          <cell r="BH940"/>
          <cell r="BI940"/>
          <cell r="BJ940"/>
          <cell r="BK940"/>
          <cell r="BL940"/>
          <cell r="BM940"/>
          <cell r="BN940"/>
          <cell r="BO940"/>
          <cell r="CM940">
            <v>6</v>
          </cell>
          <cell r="CN940"/>
          <cell r="CO940"/>
          <cell r="CP940"/>
          <cell r="CQ940">
            <v>3</v>
          </cell>
        </row>
        <row r="968">
          <cell r="CP968">
            <v>8</v>
          </cell>
        </row>
        <row r="975">
          <cell r="K975">
            <v>1</v>
          </cell>
          <cell r="BP975"/>
        </row>
        <row r="1026">
          <cell r="F1026"/>
          <cell r="G1026"/>
          <cell r="H1026"/>
          <cell r="I1026"/>
          <cell r="J1026"/>
          <cell r="K1026"/>
          <cell r="L1026"/>
          <cell r="M1026"/>
          <cell r="N1026"/>
          <cell r="O1026"/>
          <cell r="P1026"/>
          <cell r="Q1026"/>
        </row>
        <row r="1029">
          <cell r="F1029">
            <v>2</v>
          </cell>
          <cell r="G1029"/>
          <cell r="H1029"/>
          <cell r="I1029"/>
          <cell r="J1029"/>
          <cell r="K1029"/>
          <cell r="L1029"/>
          <cell r="M1029">
            <v>1</v>
          </cell>
          <cell r="W1029">
            <v>4</v>
          </cell>
          <cell r="AS1029">
            <v>3</v>
          </cell>
        </row>
        <row r="1041">
          <cell r="AW1041">
            <v>1</v>
          </cell>
          <cell r="AX1041"/>
          <cell r="AY1041"/>
          <cell r="AZ1041"/>
          <cell r="BA1041"/>
          <cell r="BB1041"/>
          <cell r="BC1041"/>
          <cell r="BD1041"/>
          <cell r="BE1041"/>
          <cell r="BF1041"/>
          <cell r="BG1041"/>
          <cell r="BH1041"/>
          <cell r="BI1041"/>
          <cell r="BJ1041"/>
          <cell r="BK1041"/>
          <cell r="BL1041"/>
          <cell r="BM1041"/>
          <cell r="BN1041"/>
          <cell r="BO1041"/>
          <cell r="CM1041">
            <v>1</v>
          </cell>
          <cell r="CN1041"/>
          <cell r="CO1041"/>
          <cell r="CP1041"/>
          <cell r="CQ1041">
            <v>10</v>
          </cell>
        </row>
        <row r="1069">
          <cell r="CP1069">
            <v>11</v>
          </cell>
        </row>
        <row r="1076">
          <cell r="K1076">
            <v>6</v>
          </cell>
          <cell r="BP1076">
            <v>1</v>
          </cell>
        </row>
        <row r="1127">
          <cell r="F1127"/>
          <cell r="G1127"/>
          <cell r="H1127"/>
          <cell r="I1127"/>
          <cell r="J1127"/>
          <cell r="K1127"/>
          <cell r="L1127"/>
          <cell r="M1127"/>
          <cell r="N1127"/>
          <cell r="O1127"/>
          <cell r="P1127"/>
          <cell r="Q1127"/>
        </row>
        <row r="1130">
          <cell r="F1130">
            <v>2</v>
          </cell>
          <cell r="G1130"/>
          <cell r="H1130">
            <v>2</v>
          </cell>
          <cell r="I1130"/>
          <cell r="J1130"/>
          <cell r="K1130"/>
          <cell r="L1130"/>
          <cell r="M1130">
            <v>1</v>
          </cell>
          <cell r="W1130">
            <v>1</v>
          </cell>
          <cell r="AS1130">
            <v>5</v>
          </cell>
        </row>
        <row r="1142">
          <cell r="AW1142"/>
          <cell r="AX1142"/>
          <cell r="AY1142"/>
          <cell r="AZ1142"/>
          <cell r="BA1142"/>
          <cell r="BB1142"/>
          <cell r="BC1142"/>
          <cell r="BD1142"/>
          <cell r="BE1142"/>
          <cell r="BF1142"/>
          <cell r="BG1142"/>
          <cell r="BH1142"/>
          <cell r="BI1142"/>
          <cell r="BJ1142"/>
          <cell r="BK1142"/>
          <cell r="BL1142"/>
          <cell r="BM1142"/>
          <cell r="BN1142"/>
          <cell r="BO1142"/>
          <cell r="CM1142">
            <v>1</v>
          </cell>
          <cell r="CN1142"/>
          <cell r="CO1142"/>
          <cell r="CP1142"/>
          <cell r="CQ1142">
            <v>1</v>
          </cell>
        </row>
        <row r="1170">
          <cell r="CP1170">
            <v>18</v>
          </cell>
        </row>
        <row r="1177">
          <cell r="K1177">
            <v>2</v>
          </cell>
          <cell r="BP1177"/>
        </row>
        <row r="1228">
          <cell r="F1228">
            <v>0</v>
          </cell>
          <cell r="G1228"/>
          <cell r="H1228">
            <v>0</v>
          </cell>
          <cell r="I1228"/>
          <cell r="J1228">
            <v>0</v>
          </cell>
          <cell r="K1228"/>
          <cell r="L1228">
            <v>0</v>
          </cell>
          <cell r="M1228">
            <v>0</v>
          </cell>
          <cell r="N1228"/>
          <cell r="O1228"/>
          <cell r="P1228"/>
          <cell r="Q1228"/>
        </row>
        <row r="1231">
          <cell r="F1231">
            <v>4</v>
          </cell>
          <cell r="G1231"/>
          <cell r="H1231">
            <v>2</v>
          </cell>
          <cell r="I1231"/>
          <cell r="J1231">
            <v>0</v>
          </cell>
          <cell r="K1231"/>
          <cell r="L1231">
            <v>0</v>
          </cell>
          <cell r="M1231">
            <v>2</v>
          </cell>
          <cell r="W1231">
            <v>9</v>
          </cell>
          <cell r="AS1231">
            <v>8</v>
          </cell>
        </row>
        <row r="1243">
          <cell r="CM1243">
            <v>8</v>
          </cell>
          <cell r="CN1243">
            <v>0</v>
          </cell>
          <cell r="CO1243"/>
          <cell r="CP1243"/>
          <cell r="CQ1243">
            <v>14</v>
          </cell>
        </row>
        <row r="1271">
          <cell r="CP1271">
            <v>37</v>
          </cell>
        </row>
        <row r="1278">
          <cell r="K1278">
            <v>9</v>
          </cell>
          <cell r="BP1278">
            <v>1</v>
          </cell>
        </row>
        <row r="1329">
          <cell r="F1329"/>
          <cell r="G1329"/>
          <cell r="H1329"/>
          <cell r="I1329"/>
          <cell r="J1329"/>
          <cell r="K1329"/>
          <cell r="L1329"/>
          <cell r="M1329"/>
          <cell r="N1329"/>
          <cell r="O1329"/>
          <cell r="P1329"/>
          <cell r="Q1329"/>
        </row>
        <row r="1332">
          <cell r="F1332"/>
          <cell r="G1332"/>
          <cell r="H1332"/>
          <cell r="I1332"/>
          <cell r="J1332"/>
          <cell r="K1332"/>
          <cell r="L1332"/>
          <cell r="M1332"/>
          <cell r="W1332"/>
          <cell r="AS1332"/>
        </row>
        <row r="1344">
          <cell r="AW1344"/>
          <cell r="AX1344"/>
          <cell r="AY1344"/>
          <cell r="AZ1344"/>
          <cell r="BA1344"/>
          <cell r="BB1344"/>
          <cell r="BC1344"/>
          <cell r="BD1344"/>
          <cell r="BE1344"/>
          <cell r="BF1344"/>
          <cell r="BG1344"/>
          <cell r="BH1344"/>
          <cell r="BI1344"/>
          <cell r="BJ1344"/>
          <cell r="BK1344"/>
          <cell r="BL1344"/>
          <cell r="BM1344"/>
          <cell r="BN1344"/>
          <cell r="BO1344"/>
          <cell r="CM1344"/>
          <cell r="CN1344"/>
          <cell r="CO1344"/>
          <cell r="CP1344"/>
          <cell r="CQ1344"/>
        </row>
        <row r="1372">
          <cell r="CP1372"/>
        </row>
        <row r="1379">
          <cell r="K1379"/>
          <cell r="BP1379"/>
        </row>
        <row r="1430">
          <cell r="F1430"/>
          <cell r="G1430"/>
          <cell r="H1430"/>
          <cell r="I1430"/>
          <cell r="J1430"/>
          <cell r="K1430"/>
          <cell r="L1430"/>
          <cell r="M1430"/>
          <cell r="N1430"/>
          <cell r="O1430"/>
          <cell r="P1430"/>
          <cell r="Q1430"/>
        </row>
        <row r="1433">
          <cell r="F1433"/>
          <cell r="G1433"/>
          <cell r="H1433"/>
          <cell r="I1433"/>
          <cell r="J1433"/>
          <cell r="K1433"/>
          <cell r="L1433"/>
          <cell r="M1433"/>
          <cell r="W1433"/>
          <cell r="AS1433"/>
        </row>
        <row r="1445">
          <cell r="AW1445"/>
          <cell r="AX1445"/>
          <cell r="AY1445"/>
          <cell r="AZ1445"/>
          <cell r="BA1445"/>
          <cell r="BB1445"/>
          <cell r="BC1445"/>
          <cell r="BD1445"/>
          <cell r="BE1445"/>
          <cell r="BF1445"/>
          <cell r="BG1445"/>
          <cell r="BH1445"/>
          <cell r="BI1445"/>
          <cell r="BJ1445"/>
          <cell r="BK1445"/>
          <cell r="BL1445"/>
          <cell r="BM1445"/>
          <cell r="BN1445"/>
          <cell r="BO1445"/>
          <cell r="CM1445"/>
          <cell r="CN1445"/>
          <cell r="CO1445"/>
          <cell r="CP1445"/>
          <cell r="CQ1445"/>
        </row>
        <row r="1473">
          <cell r="CP1473"/>
        </row>
        <row r="1480">
          <cell r="K1480"/>
          <cell r="BP1480"/>
        </row>
        <row r="1531">
          <cell r="F1531"/>
          <cell r="G1531"/>
          <cell r="H1531"/>
          <cell r="I1531"/>
          <cell r="J1531"/>
          <cell r="K1531"/>
          <cell r="L1531"/>
          <cell r="M1531"/>
          <cell r="N1531"/>
          <cell r="O1531"/>
          <cell r="P1531"/>
          <cell r="Q1531"/>
        </row>
        <row r="1534">
          <cell r="F1534"/>
          <cell r="G1534"/>
          <cell r="H1534"/>
          <cell r="I1534"/>
          <cell r="J1534"/>
          <cell r="K1534"/>
          <cell r="L1534"/>
          <cell r="M1534"/>
          <cell r="W1534"/>
          <cell r="AS1534"/>
        </row>
        <row r="1546">
          <cell r="AW1546"/>
          <cell r="AX1546"/>
          <cell r="AY1546"/>
          <cell r="AZ1546"/>
          <cell r="BA1546"/>
          <cell r="BB1546"/>
          <cell r="BC1546"/>
          <cell r="BD1546"/>
          <cell r="BE1546"/>
          <cell r="BF1546"/>
          <cell r="BG1546"/>
          <cell r="BH1546"/>
          <cell r="BI1546"/>
          <cell r="BJ1546"/>
          <cell r="BK1546"/>
          <cell r="BL1546"/>
          <cell r="BM1546"/>
          <cell r="BN1546"/>
          <cell r="BO1546"/>
          <cell r="CM1546"/>
          <cell r="CN1546"/>
          <cell r="CO1546"/>
          <cell r="CP1546"/>
          <cell r="CQ1546"/>
        </row>
        <row r="1574">
          <cell r="CP1574"/>
        </row>
        <row r="1581">
          <cell r="K1581"/>
          <cell r="BP1581"/>
        </row>
        <row r="1632">
          <cell r="F1632">
            <v>0</v>
          </cell>
          <cell r="G1632"/>
          <cell r="H1632">
            <v>0</v>
          </cell>
          <cell r="I1632"/>
          <cell r="J1632">
            <v>0</v>
          </cell>
          <cell r="K1632"/>
          <cell r="L1632">
            <v>0</v>
          </cell>
          <cell r="M1632">
            <v>0</v>
          </cell>
          <cell r="N1632"/>
          <cell r="O1632"/>
          <cell r="P1632"/>
          <cell r="Q1632"/>
        </row>
        <row r="1635">
          <cell r="F1635">
            <v>0</v>
          </cell>
          <cell r="G1635"/>
          <cell r="H1635">
            <v>0</v>
          </cell>
          <cell r="I1635"/>
          <cell r="J1635">
            <v>0</v>
          </cell>
          <cell r="K1635"/>
          <cell r="L1635">
            <v>0</v>
          </cell>
          <cell r="M1635">
            <v>0</v>
          </cell>
          <cell r="W1635">
            <v>0</v>
          </cell>
          <cell r="AS1635">
            <v>0</v>
          </cell>
        </row>
        <row r="1647">
          <cell r="CM1647">
            <v>0</v>
          </cell>
          <cell r="CN1647">
            <v>0</v>
          </cell>
          <cell r="CO1647"/>
          <cell r="CP1647"/>
          <cell r="CQ1647">
            <v>0</v>
          </cell>
        </row>
        <row r="1675">
          <cell r="CP1675">
            <v>0</v>
          </cell>
        </row>
        <row r="1682">
          <cell r="K1682">
            <v>0</v>
          </cell>
          <cell r="BP1682">
            <v>0</v>
          </cell>
        </row>
        <row r="1733">
          <cell r="F1733">
            <v>0</v>
          </cell>
          <cell r="G1733"/>
          <cell r="H1733">
            <v>0</v>
          </cell>
          <cell r="I1733"/>
          <cell r="J1733"/>
          <cell r="K1733"/>
          <cell r="L1733"/>
          <cell r="M1733">
            <v>0</v>
          </cell>
          <cell r="N1733"/>
          <cell r="O1733"/>
          <cell r="P1733"/>
          <cell r="Q1733"/>
        </row>
        <row r="1736">
          <cell r="F1736">
            <v>4</v>
          </cell>
          <cell r="G1736"/>
          <cell r="H1736">
            <v>2</v>
          </cell>
          <cell r="I1736"/>
          <cell r="J1736"/>
          <cell r="K1736"/>
          <cell r="L1736"/>
          <cell r="M1736">
            <v>2</v>
          </cell>
          <cell r="W1736">
            <v>9</v>
          </cell>
          <cell r="AS1736">
            <v>8</v>
          </cell>
        </row>
        <row r="1748">
          <cell r="CM1748">
            <v>8</v>
          </cell>
          <cell r="CN1748">
            <v>0</v>
          </cell>
          <cell r="CO1748"/>
          <cell r="CP1748"/>
          <cell r="CQ1748">
            <v>14</v>
          </cell>
        </row>
        <row r="1776">
          <cell r="CP1776">
            <v>37</v>
          </cell>
        </row>
        <row r="1783">
          <cell r="K1783">
            <v>9</v>
          </cell>
          <cell r="BP1783">
            <v>1</v>
          </cell>
        </row>
      </sheetData>
      <sheetData sheetId="4">
        <row r="16"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</row>
        <row r="19">
          <cell r="F19"/>
          <cell r="G19"/>
          <cell r="H19">
            <v>2</v>
          </cell>
          <cell r="I19"/>
          <cell r="J19"/>
          <cell r="K19"/>
          <cell r="L19"/>
          <cell r="M19"/>
          <cell r="W19"/>
          <cell r="AS19">
            <v>2</v>
          </cell>
        </row>
        <row r="31">
          <cell r="AW31">
            <v>2</v>
          </cell>
          <cell r="AX31"/>
          <cell r="AY31"/>
          <cell r="AZ31"/>
          <cell r="BA31"/>
          <cell r="BB31"/>
          <cell r="BC31"/>
          <cell r="BD31"/>
          <cell r="BE31"/>
          <cell r="BF31"/>
          <cell r="BG31"/>
          <cell r="BH31"/>
          <cell r="BI31"/>
          <cell r="BJ31"/>
          <cell r="BK31"/>
          <cell r="BL31"/>
          <cell r="BM31"/>
          <cell r="BN31"/>
          <cell r="BO31"/>
          <cell r="CM31"/>
          <cell r="CN31"/>
          <cell r="CO31"/>
          <cell r="CP31"/>
          <cell r="CQ31"/>
        </row>
        <row r="59">
          <cell r="CP59">
            <v>7</v>
          </cell>
        </row>
        <row r="66">
          <cell r="K66"/>
          <cell r="BP66">
            <v>3</v>
          </cell>
        </row>
        <row r="117">
          <cell r="F117"/>
          <cell r="G117"/>
          <cell r="H117"/>
          <cell r="I117"/>
          <cell r="J117"/>
          <cell r="K117"/>
          <cell r="L117"/>
          <cell r="M117"/>
          <cell r="N117"/>
          <cell r="O117"/>
          <cell r="P117"/>
          <cell r="Q117"/>
        </row>
        <row r="120">
          <cell r="F120">
            <v>3</v>
          </cell>
          <cell r="G120"/>
          <cell r="H120">
            <v>2</v>
          </cell>
          <cell r="I120"/>
          <cell r="J120"/>
          <cell r="K120"/>
          <cell r="L120"/>
          <cell r="M120"/>
          <cell r="W120">
            <v>3</v>
          </cell>
          <cell r="AS120">
            <v>5</v>
          </cell>
        </row>
        <row r="132">
          <cell r="AW132"/>
          <cell r="AX132"/>
          <cell r="AY132"/>
          <cell r="AZ132"/>
          <cell r="BA132"/>
          <cell r="BB132"/>
          <cell r="BC132"/>
          <cell r="BD132"/>
          <cell r="BE132"/>
          <cell r="BF132"/>
          <cell r="BG132"/>
          <cell r="BH132"/>
          <cell r="BI132"/>
          <cell r="BJ132"/>
          <cell r="BK132"/>
          <cell r="BL132"/>
          <cell r="BM132"/>
          <cell r="BN132"/>
          <cell r="BO132">
            <v>1</v>
          </cell>
          <cell r="CM132">
            <v>1</v>
          </cell>
          <cell r="CN132"/>
          <cell r="CO132"/>
          <cell r="CP132"/>
          <cell r="CQ132"/>
        </row>
        <row r="160">
          <cell r="CP160">
            <v>6</v>
          </cell>
        </row>
        <row r="167">
          <cell r="K167"/>
          <cell r="BP167"/>
        </row>
        <row r="218">
          <cell r="F218"/>
          <cell r="G218"/>
          <cell r="H218"/>
          <cell r="I218"/>
          <cell r="J218"/>
          <cell r="K218"/>
          <cell r="L218"/>
          <cell r="M218"/>
          <cell r="N218"/>
          <cell r="O218"/>
          <cell r="P218"/>
          <cell r="Q218"/>
        </row>
        <row r="221">
          <cell r="F221">
            <v>2</v>
          </cell>
          <cell r="G221"/>
          <cell r="H221">
            <v>2</v>
          </cell>
          <cell r="I221"/>
          <cell r="J221"/>
          <cell r="K221"/>
          <cell r="L221"/>
          <cell r="M221"/>
          <cell r="W221">
            <v>1</v>
          </cell>
          <cell r="AS221"/>
        </row>
        <row r="233">
          <cell r="AW233"/>
          <cell r="AX233"/>
          <cell r="AY233"/>
          <cell r="AZ233"/>
          <cell r="BA233"/>
          <cell r="BB233"/>
          <cell r="BC233"/>
          <cell r="BD233"/>
          <cell r="BE233"/>
          <cell r="BF233"/>
          <cell r="BG233"/>
          <cell r="BH233"/>
          <cell r="BI233"/>
          <cell r="BJ233"/>
          <cell r="BK233"/>
          <cell r="BL233"/>
          <cell r="BM233"/>
          <cell r="BN233"/>
          <cell r="BO233"/>
          <cell r="CM233">
            <v>5</v>
          </cell>
          <cell r="CN233"/>
          <cell r="CO233"/>
          <cell r="CP233"/>
          <cell r="CQ233">
            <v>3</v>
          </cell>
        </row>
        <row r="261">
          <cell r="CP261"/>
        </row>
        <row r="268">
          <cell r="K268"/>
          <cell r="BP268"/>
        </row>
        <row r="319">
          <cell r="F319">
            <v>0</v>
          </cell>
          <cell r="G319"/>
          <cell r="H319">
            <v>0</v>
          </cell>
          <cell r="I319"/>
          <cell r="J319">
            <v>0</v>
          </cell>
          <cell r="K319"/>
          <cell r="L319">
            <v>0</v>
          </cell>
          <cell r="M319">
            <v>0</v>
          </cell>
          <cell r="N319"/>
          <cell r="O319"/>
          <cell r="P319"/>
          <cell r="Q319"/>
        </row>
        <row r="322">
          <cell r="F322">
            <v>5</v>
          </cell>
          <cell r="G322"/>
          <cell r="H322">
            <v>6</v>
          </cell>
          <cell r="I322"/>
          <cell r="J322">
            <v>0</v>
          </cell>
          <cell r="K322"/>
          <cell r="L322">
            <v>0</v>
          </cell>
          <cell r="M322">
            <v>0</v>
          </cell>
          <cell r="W322">
            <v>4</v>
          </cell>
          <cell r="AS322">
            <v>7</v>
          </cell>
        </row>
        <row r="334">
          <cell r="CM334">
            <v>6</v>
          </cell>
          <cell r="CN334">
            <v>0</v>
          </cell>
          <cell r="CO334"/>
          <cell r="CP334"/>
          <cell r="CQ334">
            <v>3</v>
          </cell>
        </row>
        <row r="362">
          <cell r="CP362">
            <v>13</v>
          </cell>
        </row>
        <row r="369">
          <cell r="K369">
            <v>0</v>
          </cell>
          <cell r="BP369">
            <v>3</v>
          </cell>
        </row>
        <row r="420">
          <cell r="F420"/>
          <cell r="G420"/>
          <cell r="H420"/>
          <cell r="I420"/>
          <cell r="J420"/>
          <cell r="K420"/>
          <cell r="L420"/>
          <cell r="M420"/>
          <cell r="N420"/>
          <cell r="O420"/>
          <cell r="P420"/>
          <cell r="Q420"/>
        </row>
        <row r="423">
          <cell r="F423"/>
          <cell r="G423"/>
          <cell r="H423"/>
          <cell r="I423"/>
          <cell r="J423"/>
          <cell r="K423"/>
          <cell r="L423"/>
          <cell r="M423"/>
          <cell r="W423">
            <v>1</v>
          </cell>
          <cell r="AS423"/>
        </row>
        <row r="435">
          <cell r="AW435"/>
          <cell r="AX435"/>
          <cell r="AY435"/>
          <cell r="AZ435"/>
          <cell r="BA435"/>
          <cell r="BB435"/>
          <cell r="BC435"/>
          <cell r="BD435"/>
          <cell r="BE435"/>
          <cell r="BF435"/>
          <cell r="BG435"/>
          <cell r="BH435"/>
          <cell r="BI435"/>
          <cell r="BJ435"/>
          <cell r="BK435"/>
          <cell r="BL435"/>
          <cell r="BM435"/>
          <cell r="BN435"/>
          <cell r="BO435"/>
          <cell r="CM435">
            <v>4</v>
          </cell>
          <cell r="CN435"/>
          <cell r="CO435"/>
          <cell r="CP435"/>
          <cell r="CQ435">
            <v>1</v>
          </cell>
        </row>
        <row r="463">
          <cell r="CP463">
            <v>2</v>
          </cell>
        </row>
        <row r="470">
          <cell r="K470"/>
          <cell r="BP470"/>
        </row>
        <row r="521">
          <cell r="F521"/>
          <cell r="G521"/>
          <cell r="H521"/>
          <cell r="I521"/>
          <cell r="J521"/>
          <cell r="K521"/>
          <cell r="L521"/>
          <cell r="M521"/>
          <cell r="N521"/>
          <cell r="O521"/>
          <cell r="P521"/>
          <cell r="Q521"/>
        </row>
        <row r="524">
          <cell r="F524">
            <v>2</v>
          </cell>
          <cell r="G524"/>
          <cell r="H524"/>
          <cell r="I524"/>
          <cell r="J524"/>
          <cell r="K524"/>
          <cell r="L524"/>
          <cell r="M524"/>
          <cell r="W524">
            <v>1</v>
          </cell>
          <cell r="AS524">
            <v>2</v>
          </cell>
        </row>
        <row r="536">
          <cell r="AW536"/>
          <cell r="AX536"/>
          <cell r="AY536"/>
          <cell r="AZ536"/>
          <cell r="BA536"/>
          <cell r="BB536">
            <v>1</v>
          </cell>
          <cell r="BC536"/>
          <cell r="BD536"/>
          <cell r="BE536"/>
          <cell r="BF536"/>
          <cell r="BG536"/>
          <cell r="BH536"/>
          <cell r="BI536"/>
          <cell r="BJ536"/>
          <cell r="BK536"/>
          <cell r="BL536"/>
          <cell r="BM536"/>
          <cell r="BN536"/>
          <cell r="BO536"/>
          <cell r="CM536"/>
          <cell r="CN536"/>
          <cell r="CO536"/>
          <cell r="CP536"/>
          <cell r="CQ536">
            <v>3</v>
          </cell>
        </row>
        <row r="564">
          <cell r="CP564">
            <v>8</v>
          </cell>
        </row>
        <row r="571">
          <cell r="K571">
            <v>1</v>
          </cell>
          <cell r="BP571">
            <v>2</v>
          </cell>
        </row>
        <row r="622">
          <cell r="F622">
            <v>1</v>
          </cell>
          <cell r="G622"/>
          <cell r="H622"/>
          <cell r="I622"/>
          <cell r="J622"/>
          <cell r="K622"/>
          <cell r="L622"/>
          <cell r="M622"/>
          <cell r="N622"/>
          <cell r="O622"/>
          <cell r="P622"/>
          <cell r="Q622"/>
        </row>
        <row r="625">
          <cell r="F625">
            <v>1</v>
          </cell>
          <cell r="G625"/>
          <cell r="H625">
            <v>1</v>
          </cell>
          <cell r="I625"/>
          <cell r="J625"/>
          <cell r="K625"/>
          <cell r="L625"/>
          <cell r="M625"/>
          <cell r="W625">
            <v>1</v>
          </cell>
          <cell r="AS625">
            <v>2</v>
          </cell>
        </row>
        <row r="637">
          <cell r="AW637"/>
          <cell r="AX637"/>
          <cell r="AY637"/>
          <cell r="AZ637"/>
          <cell r="BA637"/>
          <cell r="BB637"/>
          <cell r="BC637"/>
          <cell r="BD637"/>
          <cell r="BE637"/>
          <cell r="BF637"/>
          <cell r="BG637"/>
          <cell r="BH637"/>
          <cell r="BI637"/>
          <cell r="BJ637"/>
          <cell r="BK637"/>
          <cell r="BL637"/>
          <cell r="BM637"/>
          <cell r="BN637"/>
          <cell r="BO637"/>
          <cell r="CM637">
            <v>2</v>
          </cell>
          <cell r="CN637"/>
          <cell r="CO637"/>
          <cell r="CP637"/>
          <cell r="CQ637">
            <v>1</v>
          </cell>
        </row>
        <row r="665">
          <cell r="CP665">
            <v>1</v>
          </cell>
        </row>
        <row r="672">
          <cell r="K672">
            <v>1</v>
          </cell>
          <cell r="BP672">
            <v>2</v>
          </cell>
        </row>
        <row r="723">
          <cell r="F723">
            <v>1</v>
          </cell>
          <cell r="G723"/>
          <cell r="H723">
            <v>0</v>
          </cell>
          <cell r="I723"/>
          <cell r="J723">
            <v>0</v>
          </cell>
          <cell r="K723"/>
          <cell r="L723">
            <v>0</v>
          </cell>
          <cell r="M723">
            <v>0</v>
          </cell>
          <cell r="N723"/>
          <cell r="O723"/>
          <cell r="P723"/>
          <cell r="Q723"/>
        </row>
        <row r="726">
          <cell r="F726">
            <v>3</v>
          </cell>
          <cell r="G726"/>
          <cell r="H726">
            <v>1</v>
          </cell>
          <cell r="I726"/>
          <cell r="J726">
            <v>0</v>
          </cell>
          <cell r="K726"/>
          <cell r="L726">
            <v>0</v>
          </cell>
          <cell r="M726">
            <v>0</v>
          </cell>
          <cell r="W726">
            <v>3</v>
          </cell>
          <cell r="AS726">
            <v>4</v>
          </cell>
        </row>
        <row r="738">
          <cell r="CM738">
            <v>6</v>
          </cell>
          <cell r="CN738">
            <v>0</v>
          </cell>
          <cell r="CO738"/>
          <cell r="CP738"/>
          <cell r="CQ738">
            <v>5</v>
          </cell>
        </row>
        <row r="766">
          <cell r="CP766">
            <v>11</v>
          </cell>
        </row>
        <row r="773">
          <cell r="K773">
            <v>2</v>
          </cell>
          <cell r="BP773">
            <v>4</v>
          </cell>
        </row>
        <row r="824">
          <cell r="F824">
            <v>1</v>
          </cell>
          <cell r="G824"/>
          <cell r="H824">
            <v>0</v>
          </cell>
          <cell r="I824"/>
          <cell r="J824"/>
          <cell r="K824"/>
          <cell r="L824"/>
          <cell r="M824">
            <v>0</v>
          </cell>
          <cell r="N824"/>
          <cell r="O824"/>
          <cell r="P824"/>
          <cell r="Q824"/>
        </row>
        <row r="827">
          <cell r="F827">
            <v>8</v>
          </cell>
          <cell r="G827"/>
          <cell r="H827">
            <v>7</v>
          </cell>
          <cell r="I827"/>
          <cell r="J827"/>
          <cell r="K827"/>
          <cell r="L827"/>
          <cell r="M827">
            <v>0</v>
          </cell>
          <cell r="W827">
            <v>7</v>
          </cell>
          <cell r="AS827">
            <v>11</v>
          </cell>
        </row>
        <row r="839">
          <cell r="CM839">
            <v>12</v>
          </cell>
          <cell r="CN839">
            <v>0</v>
          </cell>
          <cell r="CO839"/>
          <cell r="CP839"/>
          <cell r="CQ839">
            <v>8</v>
          </cell>
        </row>
        <row r="867">
          <cell r="CP867">
            <v>24</v>
          </cell>
        </row>
        <row r="874">
          <cell r="K874">
            <v>2</v>
          </cell>
          <cell r="BP874">
            <v>7</v>
          </cell>
        </row>
        <row r="925">
          <cell r="F925"/>
          <cell r="G925"/>
          <cell r="H925"/>
          <cell r="I925"/>
          <cell r="J925"/>
          <cell r="K925"/>
          <cell r="L925"/>
          <cell r="M925"/>
          <cell r="N925"/>
          <cell r="O925"/>
          <cell r="P925"/>
          <cell r="Q925"/>
        </row>
        <row r="928">
          <cell r="F928">
            <v>1</v>
          </cell>
          <cell r="G928"/>
          <cell r="H928"/>
          <cell r="I928"/>
          <cell r="J928"/>
          <cell r="K928"/>
          <cell r="L928"/>
          <cell r="M928"/>
          <cell r="W928">
            <v>4</v>
          </cell>
          <cell r="AS928">
            <v>1</v>
          </cell>
        </row>
        <row r="940">
          <cell r="AW940"/>
          <cell r="AX940"/>
          <cell r="AY940"/>
          <cell r="AZ940"/>
          <cell r="BA940"/>
          <cell r="BB940"/>
          <cell r="BC940"/>
          <cell r="BD940"/>
          <cell r="BE940"/>
          <cell r="BF940"/>
          <cell r="BG940"/>
          <cell r="BH940"/>
          <cell r="BI940"/>
          <cell r="BJ940"/>
          <cell r="BK940"/>
          <cell r="BL940"/>
          <cell r="BM940"/>
          <cell r="BN940"/>
          <cell r="BO940"/>
          <cell r="CM940">
            <v>1</v>
          </cell>
          <cell r="CN940"/>
          <cell r="CO940"/>
          <cell r="CP940"/>
          <cell r="CQ940">
            <v>3</v>
          </cell>
        </row>
        <row r="968">
          <cell r="CP968">
            <v>7</v>
          </cell>
        </row>
        <row r="975">
          <cell r="K975">
            <v>4</v>
          </cell>
          <cell r="BP975">
            <v>2</v>
          </cell>
        </row>
        <row r="1026">
          <cell r="F1026"/>
          <cell r="G1026"/>
          <cell r="H1026"/>
          <cell r="I1026"/>
          <cell r="J1026"/>
          <cell r="K1026"/>
          <cell r="L1026"/>
          <cell r="M1026"/>
          <cell r="N1026"/>
          <cell r="O1026"/>
          <cell r="P1026"/>
          <cell r="Q1026"/>
        </row>
        <row r="1029">
          <cell r="F1029">
            <v>2</v>
          </cell>
          <cell r="G1029"/>
          <cell r="H1029"/>
          <cell r="I1029"/>
          <cell r="J1029"/>
          <cell r="K1029"/>
          <cell r="L1029"/>
          <cell r="M1029"/>
          <cell r="W1029">
            <v>2</v>
          </cell>
          <cell r="AS1029">
            <v>2</v>
          </cell>
        </row>
        <row r="1041">
          <cell r="AW1041"/>
          <cell r="AX1041"/>
          <cell r="AY1041"/>
          <cell r="AZ1041"/>
          <cell r="BA1041"/>
          <cell r="BB1041"/>
          <cell r="BC1041"/>
          <cell r="BD1041"/>
          <cell r="BE1041"/>
          <cell r="BF1041"/>
          <cell r="BG1041"/>
          <cell r="BH1041"/>
          <cell r="BI1041"/>
          <cell r="BJ1041"/>
          <cell r="BK1041"/>
          <cell r="BL1041"/>
          <cell r="BM1041"/>
          <cell r="BN1041"/>
          <cell r="BO1041"/>
          <cell r="CM1041">
            <v>2</v>
          </cell>
          <cell r="CN1041"/>
          <cell r="CO1041"/>
          <cell r="CP1041"/>
          <cell r="CQ1041">
            <v>1</v>
          </cell>
        </row>
        <row r="1069">
          <cell r="CP1069">
            <v>10</v>
          </cell>
        </row>
        <row r="1076">
          <cell r="K1076">
            <v>2</v>
          </cell>
          <cell r="BP1076">
            <v>2</v>
          </cell>
        </row>
        <row r="1127">
          <cell r="F1127"/>
          <cell r="G1127"/>
          <cell r="H1127"/>
          <cell r="I1127"/>
          <cell r="J1127"/>
          <cell r="K1127"/>
          <cell r="L1127"/>
          <cell r="M1127"/>
          <cell r="N1127"/>
          <cell r="O1127"/>
          <cell r="P1127"/>
          <cell r="Q1127"/>
        </row>
        <row r="1130">
          <cell r="F1130"/>
          <cell r="G1130"/>
          <cell r="H1130"/>
          <cell r="I1130"/>
          <cell r="J1130"/>
          <cell r="K1130"/>
          <cell r="L1130"/>
          <cell r="M1130"/>
          <cell r="W1130">
            <v>1</v>
          </cell>
          <cell r="AS1130"/>
        </row>
        <row r="1142">
          <cell r="AW1142"/>
          <cell r="AX1142"/>
          <cell r="AY1142"/>
          <cell r="AZ1142"/>
          <cell r="BA1142"/>
          <cell r="BB1142"/>
          <cell r="BC1142"/>
          <cell r="BD1142"/>
          <cell r="BE1142"/>
          <cell r="BF1142"/>
          <cell r="BG1142"/>
          <cell r="BH1142"/>
          <cell r="BI1142"/>
          <cell r="BJ1142"/>
          <cell r="BK1142"/>
          <cell r="BL1142"/>
          <cell r="BM1142"/>
          <cell r="BN1142"/>
          <cell r="BO1142"/>
          <cell r="CM1142">
            <v>2</v>
          </cell>
          <cell r="CN1142"/>
          <cell r="CO1142"/>
          <cell r="CP1142"/>
          <cell r="CQ1142">
            <v>4</v>
          </cell>
        </row>
        <row r="1170">
          <cell r="CP1170">
            <v>6</v>
          </cell>
        </row>
        <row r="1177">
          <cell r="K1177">
            <v>1</v>
          </cell>
          <cell r="BP1177">
            <v>1</v>
          </cell>
        </row>
        <row r="1228">
          <cell r="F1228">
            <v>0</v>
          </cell>
          <cell r="G1228"/>
          <cell r="H1228">
            <v>0</v>
          </cell>
          <cell r="I1228"/>
          <cell r="J1228">
            <v>0</v>
          </cell>
          <cell r="K1228"/>
          <cell r="L1228">
            <v>0</v>
          </cell>
          <cell r="M1228">
            <v>0</v>
          </cell>
          <cell r="N1228"/>
          <cell r="O1228"/>
          <cell r="P1228"/>
          <cell r="Q1228"/>
        </row>
        <row r="1231">
          <cell r="F1231">
            <v>3</v>
          </cell>
          <cell r="G1231"/>
          <cell r="H1231">
            <v>0</v>
          </cell>
          <cell r="I1231"/>
          <cell r="J1231">
            <v>0</v>
          </cell>
          <cell r="K1231"/>
          <cell r="L1231">
            <v>0</v>
          </cell>
          <cell r="M1231">
            <v>0</v>
          </cell>
          <cell r="W1231">
            <v>7</v>
          </cell>
          <cell r="AS1231">
            <v>3</v>
          </cell>
        </row>
        <row r="1243">
          <cell r="CM1243">
            <v>5</v>
          </cell>
          <cell r="CN1243">
            <v>0</v>
          </cell>
          <cell r="CO1243"/>
          <cell r="CP1243"/>
          <cell r="CQ1243">
            <v>8</v>
          </cell>
        </row>
        <row r="1271">
          <cell r="CP1271">
            <v>23</v>
          </cell>
        </row>
        <row r="1278">
          <cell r="K1278">
            <v>7</v>
          </cell>
          <cell r="BP1278">
            <v>5</v>
          </cell>
        </row>
        <row r="1329">
          <cell r="F1329"/>
          <cell r="G1329"/>
          <cell r="H1329"/>
          <cell r="I1329"/>
          <cell r="J1329"/>
          <cell r="K1329"/>
          <cell r="L1329"/>
          <cell r="M1329"/>
          <cell r="N1329"/>
          <cell r="O1329"/>
          <cell r="P1329"/>
          <cell r="Q1329"/>
        </row>
        <row r="1332">
          <cell r="F1332"/>
          <cell r="G1332"/>
          <cell r="H1332"/>
          <cell r="I1332"/>
          <cell r="J1332"/>
          <cell r="K1332"/>
          <cell r="L1332"/>
          <cell r="M1332"/>
          <cell r="W1332"/>
          <cell r="AS1332"/>
        </row>
        <row r="1344">
          <cell r="AW1344"/>
          <cell r="AX1344"/>
          <cell r="AY1344"/>
          <cell r="AZ1344"/>
          <cell r="BA1344"/>
          <cell r="BB1344"/>
          <cell r="BC1344"/>
          <cell r="BD1344"/>
          <cell r="BE1344"/>
          <cell r="BF1344"/>
          <cell r="BG1344"/>
          <cell r="BH1344"/>
          <cell r="BI1344"/>
          <cell r="BJ1344"/>
          <cell r="BK1344"/>
          <cell r="BL1344"/>
          <cell r="BM1344"/>
          <cell r="BN1344"/>
          <cell r="BO1344"/>
          <cell r="CM1344"/>
          <cell r="CN1344"/>
          <cell r="CO1344"/>
          <cell r="CP1344"/>
          <cell r="CQ1344"/>
        </row>
        <row r="1372">
          <cell r="CP1372"/>
        </row>
        <row r="1379">
          <cell r="K1379"/>
          <cell r="BP1379"/>
        </row>
        <row r="1430">
          <cell r="F1430"/>
          <cell r="G1430"/>
          <cell r="H1430"/>
          <cell r="I1430"/>
          <cell r="J1430"/>
          <cell r="K1430"/>
          <cell r="L1430"/>
          <cell r="M1430"/>
          <cell r="N1430"/>
          <cell r="O1430"/>
          <cell r="P1430"/>
          <cell r="Q1430"/>
        </row>
        <row r="1433">
          <cell r="F1433"/>
          <cell r="G1433"/>
          <cell r="H1433"/>
          <cell r="I1433"/>
          <cell r="J1433"/>
          <cell r="K1433"/>
          <cell r="L1433"/>
          <cell r="M1433"/>
          <cell r="W1433"/>
          <cell r="AS1433"/>
        </row>
        <row r="1445">
          <cell r="AW1445"/>
          <cell r="AX1445"/>
          <cell r="AY1445"/>
          <cell r="AZ1445"/>
          <cell r="BA1445"/>
          <cell r="BB1445"/>
          <cell r="BC1445"/>
          <cell r="BD1445"/>
          <cell r="BE1445"/>
          <cell r="BF1445"/>
          <cell r="BG1445"/>
          <cell r="BH1445"/>
          <cell r="BI1445"/>
          <cell r="BJ1445"/>
          <cell r="BK1445"/>
          <cell r="BL1445"/>
          <cell r="BM1445"/>
          <cell r="BN1445"/>
          <cell r="BO1445"/>
          <cell r="CM1445"/>
          <cell r="CN1445"/>
          <cell r="CO1445"/>
          <cell r="CP1445"/>
          <cell r="CQ1445"/>
        </row>
        <row r="1473">
          <cell r="CP1473"/>
        </row>
        <row r="1480">
          <cell r="K1480"/>
          <cell r="BP1480"/>
        </row>
        <row r="1531">
          <cell r="F1531"/>
          <cell r="G1531"/>
          <cell r="H1531"/>
          <cell r="I1531"/>
          <cell r="J1531"/>
          <cell r="K1531"/>
          <cell r="L1531"/>
          <cell r="M1531"/>
          <cell r="N1531"/>
          <cell r="O1531"/>
          <cell r="P1531"/>
          <cell r="Q1531"/>
        </row>
        <row r="1534">
          <cell r="F1534"/>
          <cell r="G1534"/>
          <cell r="H1534"/>
          <cell r="I1534"/>
          <cell r="J1534"/>
          <cell r="K1534"/>
          <cell r="L1534"/>
          <cell r="M1534"/>
          <cell r="W1534"/>
          <cell r="AS1534"/>
        </row>
        <row r="1546">
          <cell r="AW1546"/>
          <cell r="AX1546"/>
          <cell r="AY1546"/>
          <cell r="AZ1546"/>
          <cell r="BA1546"/>
          <cell r="BB1546"/>
          <cell r="BC1546"/>
          <cell r="BD1546"/>
          <cell r="BE1546"/>
          <cell r="BF1546"/>
          <cell r="BG1546"/>
          <cell r="BH1546"/>
          <cell r="BI1546"/>
          <cell r="BJ1546"/>
          <cell r="BK1546"/>
          <cell r="BL1546"/>
          <cell r="BM1546"/>
          <cell r="BN1546"/>
          <cell r="BO1546"/>
          <cell r="CM1546"/>
          <cell r="CN1546"/>
          <cell r="CO1546"/>
          <cell r="CP1546"/>
          <cell r="CQ1546"/>
        </row>
        <row r="1574">
          <cell r="CP1574"/>
        </row>
        <row r="1581">
          <cell r="K1581"/>
          <cell r="BP1581"/>
        </row>
        <row r="1632">
          <cell r="F1632">
            <v>0</v>
          </cell>
          <cell r="G1632"/>
          <cell r="H1632">
            <v>0</v>
          </cell>
          <cell r="I1632"/>
          <cell r="J1632">
            <v>0</v>
          </cell>
          <cell r="K1632"/>
          <cell r="L1632">
            <v>0</v>
          </cell>
          <cell r="M1632">
            <v>0</v>
          </cell>
          <cell r="N1632"/>
          <cell r="O1632"/>
          <cell r="P1632"/>
          <cell r="Q1632"/>
        </row>
        <row r="1635">
          <cell r="F1635">
            <v>0</v>
          </cell>
          <cell r="G1635"/>
          <cell r="H1635">
            <v>0</v>
          </cell>
          <cell r="I1635"/>
          <cell r="J1635">
            <v>0</v>
          </cell>
          <cell r="K1635"/>
          <cell r="L1635">
            <v>0</v>
          </cell>
          <cell r="M1635">
            <v>0</v>
          </cell>
          <cell r="W1635">
            <v>0</v>
          </cell>
          <cell r="AS1635">
            <v>0</v>
          </cell>
        </row>
        <row r="1647">
          <cell r="CM1647">
            <v>0</v>
          </cell>
          <cell r="CN1647">
            <v>0</v>
          </cell>
          <cell r="CO1647"/>
          <cell r="CP1647"/>
          <cell r="CQ1647">
            <v>0</v>
          </cell>
        </row>
        <row r="1675">
          <cell r="CP1675">
            <v>0</v>
          </cell>
        </row>
        <row r="1682">
          <cell r="K1682">
            <v>0</v>
          </cell>
          <cell r="BP1682">
            <v>0</v>
          </cell>
        </row>
        <row r="1733">
          <cell r="F1733">
            <v>0</v>
          </cell>
          <cell r="G1733"/>
          <cell r="H1733">
            <v>0</v>
          </cell>
          <cell r="I1733"/>
          <cell r="J1733"/>
          <cell r="K1733"/>
          <cell r="L1733"/>
          <cell r="M1733">
            <v>0</v>
          </cell>
          <cell r="N1733"/>
          <cell r="O1733"/>
          <cell r="P1733"/>
          <cell r="Q1733"/>
        </row>
        <row r="1736">
          <cell r="F1736">
            <v>3</v>
          </cell>
          <cell r="G1736"/>
          <cell r="H1736">
            <v>0</v>
          </cell>
          <cell r="I1736"/>
          <cell r="J1736"/>
          <cell r="K1736"/>
          <cell r="L1736"/>
          <cell r="M1736">
            <v>0</v>
          </cell>
          <cell r="W1736">
            <v>7</v>
          </cell>
          <cell r="AS1736">
            <v>3</v>
          </cell>
        </row>
        <row r="1748">
          <cell r="CM1748">
            <v>5</v>
          </cell>
          <cell r="CN1748">
            <v>0</v>
          </cell>
          <cell r="CO1748"/>
          <cell r="CP1748"/>
          <cell r="CQ1748">
            <v>8</v>
          </cell>
        </row>
        <row r="1776">
          <cell r="CP1776">
            <v>23</v>
          </cell>
        </row>
        <row r="1783">
          <cell r="K1783">
            <v>7</v>
          </cell>
          <cell r="BP1783">
            <v>5</v>
          </cell>
        </row>
      </sheetData>
      <sheetData sheetId="5">
        <row r="16"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</row>
        <row r="19">
          <cell r="F19">
            <v>3</v>
          </cell>
          <cell r="G19"/>
          <cell r="H19">
            <v>3</v>
          </cell>
          <cell r="I19"/>
          <cell r="J19"/>
          <cell r="K19"/>
          <cell r="L19"/>
          <cell r="M19"/>
          <cell r="W19"/>
          <cell r="AS19">
            <v>5</v>
          </cell>
        </row>
        <row r="31">
          <cell r="AW31">
            <v>1</v>
          </cell>
          <cell r="AX31"/>
          <cell r="AY31"/>
          <cell r="AZ31"/>
          <cell r="BA31"/>
          <cell r="BB31"/>
          <cell r="BC31"/>
          <cell r="BD31"/>
          <cell r="BE31"/>
          <cell r="BF31"/>
          <cell r="BG31"/>
          <cell r="BH31"/>
          <cell r="BI31"/>
          <cell r="BJ31"/>
          <cell r="BK31"/>
          <cell r="BL31"/>
          <cell r="BM31"/>
          <cell r="BN31"/>
          <cell r="BO31"/>
          <cell r="CM31"/>
          <cell r="CN31"/>
          <cell r="CO31"/>
          <cell r="CP31"/>
          <cell r="CQ31"/>
        </row>
        <row r="59">
          <cell r="CP59"/>
        </row>
        <row r="66">
          <cell r="K66">
            <v>1</v>
          </cell>
          <cell r="BP66"/>
        </row>
        <row r="117">
          <cell r="F117"/>
          <cell r="G117"/>
          <cell r="H117"/>
          <cell r="I117"/>
          <cell r="J117"/>
          <cell r="K117"/>
          <cell r="L117"/>
          <cell r="M117"/>
          <cell r="N117"/>
          <cell r="O117"/>
          <cell r="P117"/>
          <cell r="Q117"/>
        </row>
        <row r="120">
          <cell r="F120">
            <v>7</v>
          </cell>
          <cell r="G120"/>
          <cell r="H120"/>
          <cell r="I120"/>
          <cell r="J120"/>
          <cell r="K120"/>
          <cell r="L120"/>
          <cell r="M120"/>
          <cell r="W120">
            <v>2</v>
          </cell>
          <cell r="AS120">
            <v>7</v>
          </cell>
        </row>
        <row r="132">
          <cell r="AW132">
            <v>2</v>
          </cell>
          <cell r="AX132"/>
          <cell r="AY132"/>
          <cell r="AZ132"/>
          <cell r="BA132"/>
          <cell r="BB132">
            <v>2</v>
          </cell>
          <cell r="BC132"/>
          <cell r="BD132"/>
          <cell r="BE132"/>
          <cell r="BF132"/>
          <cell r="BG132"/>
          <cell r="BH132"/>
          <cell r="BI132"/>
          <cell r="BJ132"/>
          <cell r="BK132"/>
          <cell r="BL132"/>
          <cell r="BM132"/>
          <cell r="BN132"/>
          <cell r="BO132"/>
          <cell r="CM132">
            <v>6</v>
          </cell>
          <cell r="CN132"/>
          <cell r="CO132"/>
          <cell r="CP132"/>
          <cell r="CQ132"/>
        </row>
        <row r="160">
          <cell r="CP160"/>
        </row>
        <row r="167">
          <cell r="K167">
            <v>1</v>
          </cell>
          <cell r="BP167">
            <v>1</v>
          </cell>
        </row>
        <row r="218">
          <cell r="F218"/>
          <cell r="G218"/>
          <cell r="H218"/>
          <cell r="I218"/>
          <cell r="J218"/>
          <cell r="K218"/>
          <cell r="L218"/>
          <cell r="M218"/>
          <cell r="N218"/>
          <cell r="O218"/>
          <cell r="P218"/>
          <cell r="Q218"/>
        </row>
        <row r="221">
          <cell r="F221"/>
          <cell r="G221"/>
          <cell r="H221"/>
          <cell r="I221"/>
          <cell r="J221"/>
          <cell r="K221"/>
          <cell r="L221"/>
          <cell r="M221"/>
          <cell r="W221">
            <v>1</v>
          </cell>
          <cell r="AS221"/>
        </row>
        <row r="233">
          <cell r="AW233"/>
          <cell r="AX233"/>
          <cell r="AY233"/>
          <cell r="AZ233"/>
          <cell r="BA233"/>
          <cell r="BB233"/>
          <cell r="BC233"/>
          <cell r="BD233"/>
          <cell r="BE233"/>
          <cell r="BF233"/>
          <cell r="BG233"/>
          <cell r="BH233"/>
          <cell r="BI233"/>
          <cell r="BJ233"/>
          <cell r="BK233"/>
          <cell r="BL233"/>
          <cell r="BM233"/>
          <cell r="BN233"/>
          <cell r="BO233">
            <v>1</v>
          </cell>
          <cell r="CM233">
            <v>6</v>
          </cell>
          <cell r="CN233"/>
          <cell r="CO233"/>
          <cell r="CP233"/>
          <cell r="CQ233"/>
        </row>
        <row r="261">
          <cell r="CP261"/>
        </row>
        <row r="268">
          <cell r="K268">
            <v>1</v>
          </cell>
          <cell r="BP268">
            <v>1</v>
          </cell>
        </row>
        <row r="319">
          <cell r="F319">
            <v>0</v>
          </cell>
          <cell r="G319"/>
          <cell r="H319">
            <v>0</v>
          </cell>
          <cell r="I319"/>
          <cell r="J319">
            <v>0</v>
          </cell>
          <cell r="K319"/>
          <cell r="L319">
            <v>0</v>
          </cell>
          <cell r="M319">
            <v>0</v>
          </cell>
          <cell r="N319"/>
          <cell r="O319"/>
          <cell r="P319"/>
          <cell r="Q319"/>
        </row>
        <row r="322">
          <cell r="F322">
            <v>10</v>
          </cell>
          <cell r="G322"/>
          <cell r="H322">
            <v>3</v>
          </cell>
          <cell r="I322"/>
          <cell r="J322">
            <v>0</v>
          </cell>
          <cell r="K322"/>
          <cell r="L322">
            <v>0</v>
          </cell>
          <cell r="M322">
            <v>0</v>
          </cell>
          <cell r="W322">
            <v>3</v>
          </cell>
          <cell r="AS322">
            <v>12</v>
          </cell>
        </row>
        <row r="334">
          <cell r="CM334">
            <v>12</v>
          </cell>
          <cell r="CN334">
            <v>0</v>
          </cell>
          <cell r="CO334"/>
          <cell r="CP334"/>
          <cell r="CQ334">
            <v>0</v>
          </cell>
        </row>
        <row r="362">
          <cell r="CP362">
            <v>0</v>
          </cell>
        </row>
        <row r="369">
          <cell r="K369">
            <v>3</v>
          </cell>
          <cell r="BP369">
            <v>2</v>
          </cell>
        </row>
        <row r="420">
          <cell r="F420"/>
          <cell r="G420"/>
          <cell r="H420"/>
          <cell r="I420"/>
          <cell r="J420"/>
          <cell r="K420"/>
          <cell r="L420"/>
          <cell r="M420"/>
          <cell r="N420"/>
          <cell r="O420"/>
          <cell r="P420"/>
          <cell r="Q420"/>
        </row>
        <row r="423">
          <cell r="F423">
            <v>3</v>
          </cell>
          <cell r="G423"/>
          <cell r="H423">
            <v>1</v>
          </cell>
          <cell r="I423"/>
          <cell r="J423"/>
          <cell r="K423"/>
          <cell r="L423"/>
          <cell r="M423"/>
          <cell r="W423">
            <v>2</v>
          </cell>
          <cell r="AS423">
            <v>4</v>
          </cell>
        </row>
        <row r="435">
          <cell r="AW435"/>
          <cell r="AX435"/>
          <cell r="AY435"/>
          <cell r="AZ435"/>
          <cell r="BA435"/>
          <cell r="BB435"/>
          <cell r="BC435"/>
          <cell r="BD435"/>
          <cell r="BE435"/>
          <cell r="BF435"/>
          <cell r="BG435"/>
          <cell r="BH435"/>
          <cell r="BI435"/>
          <cell r="BJ435"/>
          <cell r="BK435"/>
          <cell r="BL435"/>
          <cell r="BM435"/>
          <cell r="BN435"/>
          <cell r="BO435"/>
          <cell r="CM435"/>
          <cell r="CN435"/>
          <cell r="CO435"/>
          <cell r="CP435"/>
          <cell r="CQ435">
            <v>5</v>
          </cell>
        </row>
        <row r="463">
          <cell r="CP463"/>
        </row>
        <row r="470">
          <cell r="K470"/>
          <cell r="BP470">
            <v>1</v>
          </cell>
        </row>
        <row r="521">
          <cell r="F521"/>
          <cell r="G521"/>
          <cell r="H521"/>
          <cell r="I521"/>
          <cell r="J521"/>
          <cell r="K521"/>
          <cell r="L521"/>
          <cell r="M521"/>
          <cell r="N521"/>
          <cell r="O521"/>
          <cell r="P521"/>
          <cell r="Q521"/>
        </row>
        <row r="524">
          <cell r="F524">
            <v>3</v>
          </cell>
          <cell r="G524"/>
          <cell r="H524">
            <v>1</v>
          </cell>
          <cell r="I524"/>
          <cell r="J524"/>
          <cell r="K524"/>
          <cell r="L524"/>
          <cell r="M524"/>
          <cell r="W524">
            <v>2</v>
          </cell>
          <cell r="AS524"/>
        </row>
        <row r="536">
          <cell r="AW536">
            <v>1</v>
          </cell>
          <cell r="AX536"/>
          <cell r="AY536"/>
          <cell r="AZ536"/>
          <cell r="BA536"/>
          <cell r="BB536"/>
          <cell r="BC536"/>
          <cell r="BD536"/>
          <cell r="BE536"/>
          <cell r="BF536"/>
          <cell r="BG536"/>
          <cell r="BH536"/>
          <cell r="BI536"/>
          <cell r="BJ536"/>
          <cell r="BK536"/>
          <cell r="BL536"/>
          <cell r="BM536"/>
          <cell r="BN536"/>
          <cell r="BO536"/>
          <cell r="CM536"/>
          <cell r="CN536"/>
          <cell r="CO536"/>
          <cell r="CP536"/>
          <cell r="CQ536"/>
        </row>
        <row r="564">
          <cell r="CP564"/>
        </row>
        <row r="571">
          <cell r="K571">
            <v>1</v>
          </cell>
          <cell r="BP571">
            <v>4</v>
          </cell>
        </row>
        <row r="622">
          <cell r="F622"/>
          <cell r="G622"/>
          <cell r="H622"/>
          <cell r="I622"/>
          <cell r="J622"/>
          <cell r="K622"/>
          <cell r="L622"/>
          <cell r="M622"/>
          <cell r="N622"/>
          <cell r="O622"/>
          <cell r="P622"/>
          <cell r="Q622"/>
        </row>
        <row r="625">
          <cell r="F625">
            <v>5</v>
          </cell>
          <cell r="G625"/>
          <cell r="H625">
            <v>3</v>
          </cell>
          <cell r="I625"/>
          <cell r="J625"/>
          <cell r="K625"/>
          <cell r="L625"/>
          <cell r="M625"/>
          <cell r="W625">
            <v>3</v>
          </cell>
          <cell r="AS625">
            <v>8</v>
          </cell>
        </row>
        <row r="637">
          <cell r="AW637">
            <v>3</v>
          </cell>
          <cell r="AX637"/>
          <cell r="AY637"/>
          <cell r="AZ637"/>
          <cell r="BA637"/>
          <cell r="BB637"/>
          <cell r="BC637"/>
          <cell r="BD637"/>
          <cell r="BE637"/>
          <cell r="BF637"/>
          <cell r="BG637"/>
          <cell r="BH637"/>
          <cell r="BI637"/>
          <cell r="BJ637"/>
          <cell r="BK637"/>
          <cell r="BL637"/>
          <cell r="BM637"/>
          <cell r="BN637"/>
          <cell r="BO637"/>
          <cell r="CM637"/>
          <cell r="CN637"/>
          <cell r="CO637"/>
          <cell r="CP637"/>
          <cell r="CQ637"/>
        </row>
        <row r="665">
          <cell r="CP665"/>
        </row>
        <row r="672">
          <cell r="K672">
            <v>1</v>
          </cell>
          <cell r="BP672"/>
        </row>
        <row r="723">
          <cell r="F723">
            <v>0</v>
          </cell>
          <cell r="G723"/>
          <cell r="H723">
            <v>0</v>
          </cell>
          <cell r="I723"/>
          <cell r="J723">
            <v>0</v>
          </cell>
          <cell r="K723"/>
          <cell r="L723">
            <v>0</v>
          </cell>
          <cell r="M723">
            <v>0</v>
          </cell>
          <cell r="N723"/>
          <cell r="O723"/>
          <cell r="P723"/>
          <cell r="Q723"/>
        </row>
        <row r="726">
          <cell r="F726">
            <v>11</v>
          </cell>
          <cell r="G726"/>
          <cell r="H726">
            <v>5</v>
          </cell>
          <cell r="I726"/>
          <cell r="J726">
            <v>0</v>
          </cell>
          <cell r="K726"/>
          <cell r="L726">
            <v>0</v>
          </cell>
          <cell r="M726">
            <v>0</v>
          </cell>
          <cell r="W726">
            <v>7</v>
          </cell>
          <cell r="AS726">
            <v>12</v>
          </cell>
        </row>
        <row r="738">
          <cell r="CM738">
            <v>0</v>
          </cell>
          <cell r="CN738">
            <v>0</v>
          </cell>
          <cell r="CO738"/>
          <cell r="CP738"/>
          <cell r="CQ738">
            <v>5</v>
          </cell>
        </row>
        <row r="766">
          <cell r="CP766">
            <v>0</v>
          </cell>
        </row>
        <row r="773">
          <cell r="K773">
            <v>2</v>
          </cell>
          <cell r="BP773">
            <v>5</v>
          </cell>
        </row>
        <row r="824">
          <cell r="F824">
            <v>0</v>
          </cell>
          <cell r="G824"/>
          <cell r="H824">
            <v>0</v>
          </cell>
          <cell r="I824"/>
          <cell r="J824"/>
          <cell r="K824"/>
          <cell r="L824"/>
          <cell r="M824">
            <v>0</v>
          </cell>
          <cell r="N824"/>
          <cell r="O824"/>
          <cell r="P824"/>
          <cell r="Q824"/>
        </row>
        <row r="827">
          <cell r="F827">
            <v>21</v>
          </cell>
          <cell r="G827"/>
          <cell r="H827">
            <v>8</v>
          </cell>
          <cell r="I827"/>
          <cell r="J827"/>
          <cell r="K827"/>
          <cell r="L827"/>
          <cell r="M827">
            <v>0</v>
          </cell>
          <cell r="W827">
            <v>10</v>
          </cell>
          <cell r="AS827">
            <v>24</v>
          </cell>
        </row>
        <row r="839">
          <cell r="CM839">
            <v>12</v>
          </cell>
          <cell r="CN839">
            <v>0</v>
          </cell>
          <cell r="CO839"/>
          <cell r="CP839"/>
          <cell r="CQ839">
            <v>5</v>
          </cell>
        </row>
        <row r="867">
          <cell r="CP867">
            <v>0</v>
          </cell>
        </row>
        <row r="874">
          <cell r="K874">
            <v>5</v>
          </cell>
          <cell r="BP874">
            <v>7</v>
          </cell>
        </row>
        <row r="925">
          <cell r="F925"/>
          <cell r="G925"/>
          <cell r="H925"/>
          <cell r="I925"/>
          <cell r="J925"/>
          <cell r="K925"/>
          <cell r="L925"/>
          <cell r="M925"/>
          <cell r="N925"/>
          <cell r="O925"/>
          <cell r="P925"/>
          <cell r="Q925"/>
        </row>
        <row r="928">
          <cell r="F928">
            <v>1</v>
          </cell>
          <cell r="G928"/>
          <cell r="H928"/>
          <cell r="I928"/>
          <cell r="J928"/>
          <cell r="K928"/>
          <cell r="L928"/>
          <cell r="M928"/>
          <cell r="W928">
            <v>4</v>
          </cell>
          <cell r="AS928"/>
        </row>
        <row r="940">
          <cell r="AW940"/>
          <cell r="AX940"/>
          <cell r="AY940"/>
          <cell r="AZ940"/>
          <cell r="BA940"/>
          <cell r="BB940"/>
          <cell r="BC940"/>
          <cell r="BD940"/>
          <cell r="BE940"/>
          <cell r="BF940"/>
          <cell r="BG940"/>
          <cell r="BH940"/>
          <cell r="BI940"/>
          <cell r="BJ940"/>
          <cell r="BK940"/>
          <cell r="BL940"/>
          <cell r="BM940"/>
          <cell r="BN940"/>
          <cell r="BO940"/>
          <cell r="CM940"/>
          <cell r="CN940"/>
          <cell r="CO940"/>
          <cell r="CP940"/>
          <cell r="CQ940"/>
        </row>
        <row r="968">
          <cell r="CP968"/>
        </row>
        <row r="975">
          <cell r="K975"/>
          <cell r="BP975"/>
        </row>
        <row r="1026">
          <cell r="F1026"/>
          <cell r="G1026"/>
          <cell r="H1026"/>
          <cell r="I1026"/>
          <cell r="J1026"/>
          <cell r="K1026"/>
          <cell r="L1026"/>
          <cell r="M1026"/>
          <cell r="N1026"/>
          <cell r="O1026"/>
          <cell r="P1026"/>
          <cell r="Q1026"/>
        </row>
        <row r="1029">
          <cell r="F1029">
            <v>6</v>
          </cell>
          <cell r="G1029"/>
          <cell r="H1029"/>
          <cell r="I1029"/>
          <cell r="J1029"/>
          <cell r="K1029"/>
          <cell r="L1029"/>
          <cell r="M1029"/>
          <cell r="W1029">
            <v>2</v>
          </cell>
          <cell r="AS1029">
            <v>6</v>
          </cell>
        </row>
        <row r="1041">
          <cell r="AW1041">
            <v>1</v>
          </cell>
          <cell r="AX1041"/>
          <cell r="AY1041"/>
          <cell r="AZ1041"/>
          <cell r="BA1041"/>
          <cell r="BB1041"/>
          <cell r="BC1041"/>
          <cell r="BD1041"/>
          <cell r="BE1041"/>
          <cell r="BF1041"/>
          <cell r="BG1041"/>
          <cell r="BH1041"/>
          <cell r="BI1041"/>
          <cell r="BJ1041"/>
          <cell r="BK1041"/>
          <cell r="BL1041"/>
          <cell r="BM1041"/>
          <cell r="BN1041"/>
          <cell r="BO1041">
            <v>2</v>
          </cell>
          <cell r="CM1041">
            <v>3</v>
          </cell>
          <cell r="CN1041"/>
          <cell r="CO1041"/>
          <cell r="CP1041"/>
          <cell r="CQ1041">
            <v>5</v>
          </cell>
        </row>
        <row r="1069">
          <cell r="CP1069">
            <v>12</v>
          </cell>
        </row>
        <row r="1076">
          <cell r="K1076">
            <v>1</v>
          </cell>
          <cell r="BP1076">
            <v>2</v>
          </cell>
        </row>
        <row r="1127">
          <cell r="F1127"/>
          <cell r="G1127"/>
          <cell r="H1127"/>
          <cell r="I1127"/>
          <cell r="J1127"/>
          <cell r="K1127"/>
          <cell r="L1127"/>
          <cell r="M1127"/>
          <cell r="N1127"/>
          <cell r="O1127"/>
          <cell r="P1127"/>
          <cell r="Q1127"/>
        </row>
        <row r="1130">
          <cell r="F1130">
            <v>1</v>
          </cell>
          <cell r="G1130"/>
          <cell r="H1130"/>
          <cell r="I1130"/>
          <cell r="J1130"/>
          <cell r="K1130"/>
          <cell r="L1130"/>
          <cell r="M1130"/>
          <cell r="W1130">
            <v>3</v>
          </cell>
          <cell r="AS1130">
            <v>1</v>
          </cell>
        </row>
        <row r="1142">
          <cell r="AW1142"/>
          <cell r="AX1142"/>
          <cell r="AY1142"/>
          <cell r="AZ1142"/>
          <cell r="BA1142"/>
          <cell r="BB1142"/>
          <cell r="BC1142"/>
          <cell r="BD1142"/>
          <cell r="BE1142"/>
          <cell r="BF1142"/>
          <cell r="BG1142"/>
          <cell r="BH1142"/>
          <cell r="BI1142"/>
          <cell r="BJ1142"/>
          <cell r="BK1142"/>
          <cell r="BL1142"/>
          <cell r="BM1142"/>
          <cell r="BN1142"/>
          <cell r="BO1142">
            <v>1</v>
          </cell>
          <cell r="CM1142">
            <v>6</v>
          </cell>
          <cell r="CN1142"/>
          <cell r="CO1142"/>
          <cell r="CP1142"/>
          <cell r="CQ1142"/>
        </row>
        <row r="1170">
          <cell r="CP1170">
            <v>18</v>
          </cell>
        </row>
        <row r="1177">
          <cell r="K1177">
            <v>4</v>
          </cell>
          <cell r="BP1177"/>
        </row>
        <row r="1228">
          <cell r="F1228">
            <v>0</v>
          </cell>
          <cell r="G1228"/>
          <cell r="H1228">
            <v>0</v>
          </cell>
          <cell r="I1228"/>
          <cell r="J1228">
            <v>0</v>
          </cell>
          <cell r="K1228"/>
          <cell r="L1228">
            <v>0</v>
          </cell>
          <cell r="M1228">
            <v>0</v>
          </cell>
          <cell r="N1228"/>
          <cell r="O1228"/>
          <cell r="P1228"/>
          <cell r="Q1228"/>
        </row>
        <row r="1231">
          <cell r="F1231">
            <v>8</v>
          </cell>
          <cell r="G1231"/>
          <cell r="H1231">
            <v>0</v>
          </cell>
          <cell r="I1231"/>
          <cell r="J1231">
            <v>0</v>
          </cell>
          <cell r="K1231"/>
          <cell r="L1231">
            <v>0</v>
          </cell>
          <cell r="M1231">
            <v>0</v>
          </cell>
          <cell r="W1231">
            <v>9</v>
          </cell>
          <cell r="AS1231">
            <v>7</v>
          </cell>
        </row>
        <row r="1243">
          <cell r="CM1243">
            <v>9</v>
          </cell>
          <cell r="CN1243">
            <v>0</v>
          </cell>
          <cell r="CO1243"/>
          <cell r="CP1243"/>
          <cell r="CQ1243">
            <v>5</v>
          </cell>
        </row>
        <row r="1271">
          <cell r="CP1271">
            <v>30</v>
          </cell>
        </row>
        <row r="1278">
          <cell r="K1278">
            <v>5</v>
          </cell>
          <cell r="BP1278">
            <v>2</v>
          </cell>
        </row>
        <row r="1329">
          <cell r="F1329"/>
          <cell r="G1329"/>
          <cell r="H1329"/>
          <cell r="I1329"/>
          <cell r="J1329"/>
          <cell r="K1329"/>
          <cell r="L1329"/>
          <cell r="M1329"/>
          <cell r="N1329"/>
          <cell r="O1329"/>
          <cell r="P1329"/>
          <cell r="Q1329"/>
        </row>
        <row r="1332">
          <cell r="F1332"/>
          <cell r="G1332"/>
          <cell r="H1332"/>
          <cell r="I1332"/>
          <cell r="J1332"/>
          <cell r="K1332"/>
          <cell r="L1332"/>
          <cell r="M1332"/>
          <cell r="W1332"/>
          <cell r="AS1332"/>
        </row>
        <row r="1344">
          <cell r="AW1344"/>
          <cell r="AX1344"/>
          <cell r="AY1344"/>
          <cell r="AZ1344"/>
          <cell r="BA1344"/>
          <cell r="BB1344"/>
          <cell r="BC1344"/>
          <cell r="BD1344"/>
          <cell r="BE1344"/>
          <cell r="BF1344"/>
          <cell r="BG1344"/>
          <cell r="BH1344"/>
          <cell r="BI1344"/>
          <cell r="BJ1344"/>
          <cell r="BK1344"/>
          <cell r="BL1344"/>
          <cell r="BM1344"/>
          <cell r="BN1344"/>
          <cell r="BO1344"/>
          <cell r="CM1344"/>
          <cell r="CN1344"/>
          <cell r="CO1344"/>
          <cell r="CP1344"/>
          <cell r="CQ1344"/>
        </row>
        <row r="1372">
          <cell r="CP1372"/>
        </row>
        <row r="1379">
          <cell r="K1379"/>
          <cell r="BP1379"/>
        </row>
        <row r="1430">
          <cell r="F1430"/>
          <cell r="G1430"/>
          <cell r="H1430"/>
          <cell r="I1430"/>
          <cell r="J1430"/>
          <cell r="K1430"/>
          <cell r="L1430"/>
          <cell r="M1430"/>
          <cell r="N1430"/>
          <cell r="O1430"/>
          <cell r="P1430"/>
          <cell r="Q1430"/>
        </row>
        <row r="1433">
          <cell r="F1433"/>
          <cell r="G1433"/>
          <cell r="H1433"/>
          <cell r="I1433"/>
          <cell r="J1433"/>
          <cell r="K1433"/>
          <cell r="L1433"/>
          <cell r="M1433"/>
          <cell r="W1433"/>
          <cell r="AS1433"/>
        </row>
        <row r="1445">
          <cell r="AW1445"/>
          <cell r="AX1445"/>
          <cell r="AY1445"/>
          <cell r="AZ1445"/>
          <cell r="BA1445"/>
          <cell r="BB1445"/>
          <cell r="BC1445"/>
          <cell r="BD1445"/>
          <cell r="BE1445"/>
          <cell r="BF1445"/>
          <cell r="BG1445"/>
          <cell r="BH1445"/>
          <cell r="BI1445"/>
          <cell r="BJ1445"/>
          <cell r="BK1445"/>
          <cell r="BL1445"/>
          <cell r="BM1445"/>
          <cell r="BN1445"/>
          <cell r="BO1445"/>
          <cell r="CM1445"/>
          <cell r="CN1445"/>
          <cell r="CO1445"/>
          <cell r="CP1445"/>
          <cell r="CQ1445"/>
        </row>
        <row r="1473">
          <cell r="CP1473"/>
        </row>
        <row r="1480">
          <cell r="K1480"/>
          <cell r="BP1480"/>
        </row>
        <row r="1531">
          <cell r="F1531"/>
          <cell r="G1531"/>
          <cell r="H1531"/>
          <cell r="I1531"/>
          <cell r="J1531"/>
          <cell r="K1531"/>
          <cell r="L1531"/>
          <cell r="M1531"/>
          <cell r="N1531"/>
          <cell r="O1531"/>
          <cell r="P1531"/>
          <cell r="Q1531"/>
        </row>
        <row r="1534">
          <cell r="F1534"/>
          <cell r="G1534"/>
          <cell r="H1534"/>
          <cell r="I1534"/>
          <cell r="J1534"/>
          <cell r="K1534"/>
          <cell r="L1534"/>
          <cell r="M1534"/>
          <cell r="W1534"/>
          <cell r="AS1534"/>
        </row>
        <row r="1546">
          <cell r="AW1546"/>
          <cell r="AX1546"/>
          <cell r="AY1546"/>
          <cell r="AZ1546"/>
          <cell r="BA1546"/>
          <cell r="BB1546"/>
          <cell r="BC1546"/>
          <cell r="BD1546"/>
          <cell r="BE1546"/>
          <cell r="BF1546"/>
          <cell r="BG1546"/>
          <cell r="BH1546"/>
          <cell r="BI1546"/>
          <cell r="BJ1546"/>
          <cell r="BK1546"/>
          <cell r="BL1546"/>
          <cell r="BM1546"/>
          <cell r="BN1546"/>
          <cell r="BO1546"/>
          <cell r="CM1546"/>
          <cell r="CN1546"/>
          <cell r="CO1546"/>
          <cell r="CP1546"/>
          <cell r="CQ1546"/>
        </row>
        <row r="1574">
          <cell r="CP1574"/>
        </row>
        <row r="1581">
          <cell r="K1581"/>
          <cell r="BP1581"/>
        </row>
        <row r="1632">
          <cell r="F1632">
            <v>0</v>
          </cell>
          <cell r="G1632"/>
          <cell r="H1632">
            <v>0</v>
          </cell>
          <cell r="I1632"/>
          <cell r="J1632">
            <v>0</v>
          </cell>
          <cell r="K1632"/>
          <cell r="L1632">
            <v>0</v>
          </cell>
          <cell r="M1632">
            <v>0</v>
          </cell>
          <cell r="N1632"/>
          <cell r="O1632"/>
          <cell r="P1632"/>
          <cell r="Q1632"/>
        </row>
        <row r="1635">
          <cell r="F1635">
            <v>0</v>
          </cell>
          <cell r="G1635"/>
          <cell r="H1635">
            <v>0</v>
          </cell>
          <cell r="I1635"/>
          <cell r="J1635">
            <v>0</v>
          </cell>
          <cell r="K1635"/>
          <cell r="L1635">
            <v>0</v>
          </cell>
          <cell r="M1635">
            <v>0</v>
          </cell>
          <cell r="W1635">
            <v>0</v>
          </cell>
          <cell r="AS1635">
            <v>0</v>
          </cell>
        </row>
        <row r="1647">
          <cell r="CM1647">
            <v>0</v>
          </cell>
          <cell r="CN1647">
            <v>0</v>
          </cell>
          <cell r="CO1647"/>
          <cell r="CP1647"/>
          <cell r="CQ1647">
            <v>0</v>
          </cell>
        </row>
        <row r="1675">
          <cell r="CP1675">
            <v>0</v>
          </cell>
        </row>
        <row r="1682">
          <cell r="K1682">
            <v>0</v>
          </cell>
          <cell r="BP1682">
            <v>0</v>
          </cell>
        </row>
        <row r="1733">
          <cell r="F1733">
            <v>0</v>
          </cell>
          <cell r="G1733"/>
          <cell r="H1733">
            <v>0</v>
          </cell>
          <cell r="I1733"/>
          <cell r="J1733"/>
          <cell r="K1733"/>
          <cell r="L1733"/>
          <cell r="M1733">
            <v>0</v>
          </cell>
          <cell r="N1733"/>
          <cell r="O1733"/>
          <cell r="P1733"/>
          <cell r="Q1733"/>
        </row>
        <row r="1736">
          <cell r="F1736">
            <v>8</v>
          </cell>
          <cell r="G1736"/>
          <cell r="H1736">
            <v>0</v>
          </cell>
          <cell r="I1736"/>
          <cell r="J1736"/>
          <cell r="K1736"/>
          <cell r="L1736"/>
          <cell r="M1736">
            <v>0</v>
          </cell>
          <cell r="W1736">
            <v>9</v>
          </cell>
          <cell r="AS1736">
            <v>7</v>
          </cell>
        </row>
        <row r="1748">
          <cell r="CM1748">
            <v>9</v>
          </cell>
          <cell r="CN1748">
            <v>0</v>
          </cell>
          <cell r="CO1748"/>
          <cell r="CP1748"/>
          <cell r="CQ1748">
            <v>5</v>
          </cell>
        </row>
        <row r="1776">
          <cell r="CP1776">
            <v>30</v>
          </cell>
        </row>
        <row r="1783">
          <cell r="K1783">
            <v>5</v>
          </cell>
          <cell r="BP1783">
            <v>2</v>
          </cell>
        </row>
      </sheetData>
      <sheetData sheetId="6">
        <row r="16">
          <cell r="F16">
            <v>1</v>
          </cell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</row>
        <row r="19">
          <cell r="F19">
            <v>6</v>
          </cell>
          <cell r="G19"/>
          <cell r="H19"/>
          <cell r="I19"/>
          <cell r="J19"/>
          <cell r="K19"/>
          <cell r="L19"/>
          <cell r="M19"/>
          <cell r="W19">
            <v>1</v>
          </cell>
          <cell r="AS19">
            <v>6</v>
          </cell>
        </row>
        <row r="31">
          <cell r="AW31"/>
          <cell r="AX31"/>
          <cell r="AY31"/>
          <cell r="AZ31"/>
          <cell r="BA31"/>
          <cell r="BB31"/>
          <cell r="BC31"/>
          <cell r="BD31"/>
          <cell r="BE31"/>
          <cell r="BF31"/>
          <cell r="BG31"/>
          <cell r="BH31"/>
          <cell r="BI31"/>
          <cell r="BJ31"/>
          <cell r="BK31"/>
          <cell r="BL31"/>
          <cell r="BM31"/>
          <cell r="BN31"/>
          <cell r="BO31"/>
          <cell r="CM31">
            <v>6</v>
          </cell>
          <cell r="CN31"/>
          <cell r="CO31"/>
          <cell r="CP31"/>
          <cell r="CQ31">
            <v>1</v>
          </cell>
        </row>
        <row r="59">
          <cell r="CP59"/>
        </row>
        <row r="66">
          <cell r="K66"/>
          <cell r="BP66">
            <v>2</v>
          </cell>
        </row>
        <row r="117">
          <cell r="F117"/>
          <cell r="G117"/>
          <cell r="H117"/>
          <cell r="I117"/>
          <cell r="J117"/>
          <cell r="K117"/>
          <cell r="L117"/>
          <cell r="M117"/>
          <cell r="N117"/>
          <cell r="O117"/>
          <cell r="P117"/>
          <cell r="Q117"/>
        </row>
        <row r="120">
          <cell r="F120">
            <v>2</v>
          </cell>
          <cell r="G120"/>
          <cell r="H120"/>
          <cell r="I120"/>
          <cell r="J120"/>
          <cell r="K120"/>
          <cell r="L120"/>
          <cell r="M120"/>
          <cell r="W120">
            <v>2</v>
          </cell>
          <cell r="AS120">
            <v>2</v>
          </cell>
        </row>
        <row r="132">
          <cell r="AW132"/>
          <cell r="AX132"/>
          <cell r="AY132"/>
          <cell r="AZ132"/>
          <cell r="BA132"/>
          <cell r="BB132"/>
          <cell r="BC132"/>
          <cell r="BD132"/>
          <cell r="BE132"/>
          <cell r="BF132"/>
          <cell r="BG132"/>
          <cell r="BH132"/>
          <cell r="BI132"/>
          <cell r="BJ132"/>
          <cell r="BK132"/>
          <cell r="BL132"/>
          <cell r="BM132"/>
          <cell r="BN132"/>
          <cell r="BO132"/>
          <cell r="CM132">
            <v>3</v>
          </cell>
          <cell r="CN132"/>
          <cell r="CO132"/>
          <cell r="CP132"/>
          <cell r="CQ132">
            <v>2</v>
          </cell>
        </row>
        <row r="160">
          <cell r="CP160"/>
        </row>
        <row r="167">
          <cell r="K167">
            <v>1</v>
          </cell>
          <cell r="BP167">
            <v>1</v>
          </cell>
        </row>
        <row r="218">
          <cell r="F218"/>
          <cell r="G218"/>
          <cell r="H218"/>
          <cell r="I218"/>
          <cell r="J218"/>
          <cell r="K218"/>
          <cell r="L218"/>
          <cell r="M218"/>
          <cell r="N218"/>
          <cell r="O218"/>
          <cell r="P218"/>
          <cell r="Q218"/>
        </row>
        <row r="221">
          <cell r="F221">
            <v>2</v>
          </cell>
          <cell r="G221"/>
          <cell r="H221"/>
          <cell r="I221"/>
          <cell r="J221"/>
          <cell r="K221"/>
          <cell r="L221"/>
          <cell r="M221"/>
          <cell r="W221">
            <v>3</v>
          </cell>
          <cell r="AS221">
            <v>1</v>
          </cell>
        </row>
        <row r="233">
          <cell r="AW233"/>
          <cell r="AX233"/>
          <cell r="AY233"/>
          <cell r="AZ233"/>
          <cell r="BA233"/>
          <cell r="BB233"/>
          <cell r="BC233"/>
          <cell r="BD233"/>
          <cell r="BE233"/>
          <cell r="BF233"/>
          <cell r="BG233"/>
          <cell r="BH233"/>
          <cell r="BI233"/>
          <cell r="BJ233"/>
          <cell r="BK233"/>
          <cell r="BL233"/>
          <cell r="BM233"/>
          <cell r="BN233"/>
          <cell r="BO233"/>
          <cell r="CM233">
            <v>3</v>
          </cell>
          <cell r="CN233"/>
          <cell r="CO233"/>
          <cell r="CP233"/>
          <cell r="CQ233">
            <v>3</v>
          </cell>
        </row>
        <row r="261">
          <cell r="CP261"/>
        </row>
        <row r="268">
          <cell r="K268">
            <v>6</v>
          </cell>
          <cell r="BP268">
            <v>2</v>
          </cell>
        </row>
        <row r="319">
          <cell r="F319">
            <v>1</v>
          </cell>
          <cell r="G319"/>
          <cell r="H319">
            <v>0</v>
          </cell>
          <cell r="I319"/>
          <cell r="J319">
            <v>0</v>
          </cell>
          <cell r="K319"/>
          <cell r="L319">
            <v>0</v>
          </cell>
          <cell r="M319">
            <v>0</v>
          </cell>
          <cell r="N319"/>
          <cell r="O319"/>
          <cell r="P319"/>
          <cell r="Q319"/>
        </row>
        <row r="322">
          <cell r="F322">
            <v>10</v>
          </cell>
          <cell r="G322"/>
          <cell r="H322">
            <v>0</v>
          </cell>
          <cell r="I322"/>
          <cell r="J322">
            <v>0</v>
          </cell>
          <cell r="K322"/>
          <cell r="L322">
            <v>0</v>
          </cell>
          <cell r="M322">
            <v>0</v>
          </cell>
          <cell r="W322">
            <v>6</v>
          </cell>
          <cell r="AS322">
            <v>9</v>
          </cell>
        </row>
        <row r="334">
          <cell r="CM334">
            <v>12</v>
          </cell>
          <cell r="CN334">
            <v>0</v>
          </cell>
          <cell r="CO334"/>
          <cell r="CP334"/>
          <cell r="CQ334">
            <v>6</v>
          </cell>
        </row>
        <row r="362">
          <cell r="CP362">
            <v>0</v>
          </cell>
        </row>
        <row r="369">
          <cell r="K369">
            <v>7</v>
          </cell>
          <cell r="BP369">
            <v>5</v>
          </cell>
        </row>
        <row r="420">
          <cell r="F420"/>
          <cell r="G420"/>
          <cell r="H420"/>
          <cell r="I420"/>
          <cell r="J420"/>
          <cell r="K420"/>
          <cell r="L420"/>
          <cell r="M420"/>
          <cell r="N420"/>
          <cell r="O420"/>
          <cell r="P420"/>
          <cell r="Q420"/>
        </row>
        <row r="423">
          <cell r="F423">
            <v>2</v>
          </cell>
          <cell r="G423"/>
          <cell r="H423">
            <v>1</v>
          </cell>
          <cell r="I423"/>
          <cell r="J423"/>
          <cell r="K423"/>
          <cell r="L423"/>
          <cell r="M423"/>
          <cell r="W423">
            <v>2</v>
          </cell>
          <cell r="AS423">
            <v>3</v>
          </cell>
        </row>
        <row r="435">
          <cell r="AW435"/>
          <cell r="AX435"/>
          <cell r="AY435"/>
          <cell r="AZ435"/>
          <cell r="BA435"/>
          <cell r="BB435"/>
          <cell r="BC435"/>
          <cell r="BD435"/>
          <cell r="BE435"/>
          <cell r="BF435"/>
          <cell r="BG435"/>
          <cell r="BH435"/>
          <cell r="BI435"/>
          <cell r="BJ435"/>
          <cell r="BK435"/>
          <cell r="BL435"/>
          <cell r="BM435"/>
          <cell r="BN435"/>
          <cell r="BO435"/>
          <cell r="CM435"/>
          <cell r="CN435"/>
          <cell r="CO435"/>
          <cell r="CP435"/>
          <cell r="CQ435">
            <v>1</v>
          </cell>
        </row>
        <row r="463">
          <cell r="CP463"/>
        </row>
        <row r="470">
          <cell r="K470">
            <v>1</v>
          </cell>
          <cell r="BP470">
            <v>2</v>
          </cell>
        </row>
        <row r="521">
          <cell r="F521"/>
          <cell r="G521"/>
          <cell r="H521"/>
          <cell r="I521"/>
          <cell r="J521"/>
          <cell r="K521"/>
          <cell r="L521"/>
          <cell r="M521"/>
          <cell r="N521"/>
          <cell r="O521"/>
          <cell r="P521"/>
          <cell r="Q521"/>
        </row>
        <row r="524">
          <cell r="F524"/>
          <cell r="G524"/>
          <cell r="H524">
            <v>2</v>
          </cell>
          <cell r="I524"/>
          <cell r="J524"/>
          <cell r="K524"/>
          <cell r="L524"/>
          <cell r="M524"/>
          <cell r="W524">
            <v>2</v>
          </cell>
          <cell r="AS524">
            <v>2</v>
          </cell>
        </row>
        <row r="536">
          <cell r="AW536"/>
          <cell r="AX536"/>
          <cell r="AY536"/>
          <cell r="AZ536"/>
          <cell r="BA536"/>
          <cell r="BB536"/>
          <cell r="BC536"/>
          <cell r="BD536"/>
          <cell r="BE536"/>
          <cell r="BF536"/>
          <cell r="BG536"/>
          <cell r="BH536"/>
          <cell r="BI536"/>
          <cell r="BJ536"/>
          <cell r="BK536"/>
          <cell r="BL536"/>
          <cell r="BM536"/>
          <cell r="BN536"/>
          <cell r="BO536"/>
          <cell r="CM536">
            <v>1</v>
          </cell>
          <cell r="CN536"/>
          <cell r="CO536"/>
          <cell r="CP536"/>
          <cell r="CQ536">
            <v>1</v>
          </cell>
        </row>
        <row r="564">
          <cell r="CP564">
            <v>2</v>
          </cell>
        </row>
        <row r="571">
          <cell r="K571">
            <v>3</v>
          </cell>
          <cell r="BP571">
            <v>1</v>
          </cell>
        </row>
        <row r="622">
          <cell r="F622"/>
          <cell r="G622"/>
          <cell r="H622"/>
          <cell r="I622"/>
          <cell r="J622"/>
          <cell r="K622"/>
          <cell r="L622"/>
          <cell r="M622"/>
          <cell r="N622"/>
          <cell r="O622"/>
          <cell r="P622"/>
          <cell r="Q622"/>
        </row>
        <row r="625">
          <cell r="F625"/>
          <cell r="G625"/>
          <cell r="H625">
            <v>1</v>
          </cell>
          <cell r="I625"/>
          <cell r="J625"/>
          <cell r="K625"/>
          <cell r="L625"/>
          <cell r="M625"/>
          <cell r="W625">
            <v>4</v>
          </cell>
          <cell r="AS625">
            <v>1</v>
          </cell>
        </row>
        <row r="637">
          <cell r="AW637"/>
          <cell r="AX637"/>
          <cell r="AY637"/>
          <cell r="AZ637"/>
          <cell r="BA637"/>
          <cell r="BB637"/>
          <cell r="BC637"/>
          <cell r="BD637"/>
          <cell r="BE637"/>
          <cell r="BF637"/>
          <cell r="BG637"/>
          <cell r="BH637"/>
          <cell r="BI637"/>
          <cell r="BJ637"/>
          <cell r="BK637"/>
          <cell r="BL637"/>
          <cell r="BM637"/>
          <cell r="BN637"/>
          <cell r="BO637"/>
          <cell r="CM637">
            <v>2</v>
          </cell>
          <cell r="CN637"/>
          <cell r="CO637"/>
          <cell r="CP637"/>
          <cell r="CQ637">
            <v>2</v>
          </cell>
        </row>
        <row r="665">
          <cell r="CP665">
            <v>3</v>
          </cell>
        </row>
        <row r="672">
          <cell r="K672">
            <v>4</v>
          </cell>
          <cell r="BP672">
            <v>2</v>
          </cell>
        </row>
        <row r="723">
          <cell r="F723">
            <v>0</v>
          </cell>
          <cell r="G723"/>
          <cell r="H723">
            <v>0</v>
          </cell>
          <cell r="I723"/>
          <cell r="J723">
            <v>0</v>
          </cell>
          <cell r="K723"/>
          <cell r="L723">
            <v>0</v>
          </cell>
          <cell r="M723">
            <v>0</v>
          </cell>
          <cell r="N723"/>
          <cell r="O723"/>
          <cell r="P723"/>
          <cell r="Q723"/>
        </row>
        <row r="726">
          <cell r="F726">
            <v>2</v>
          </cell>
          <cell r="G726"/>
          <cell r="H726">
            <v>4</v>
          </cell>
          <cell r="I726"/>
          <cell r="J726">
            <v>0</v>
          </cell>
          <cell r="K726"/>
          <cell r="L726">
            <v>0</v>
          </cell>
          <cell r="M726">
            <v>0</v>
          </cell>
          <cell r="W726">
            <v>8</v>
          </cell>
          <cell r="AS726">
            <v>6</v>
          </cell>
        </row>
        <row r="738">
          <cell r="CM738">
            <v>3</v>
          </cell>
          <cell r="CN738">
            <v>0</v>
          </cell>
          <cell r="CO738"/>
          <cell r="CP738"/>
          <cell r="CQ738">
            <v>4</v>
          </cell>
        </row>
        <row r="766">
          <cell r="CP766">
            <v>5</v>
          </cell>
        </row>
        <row r="773">
          <cell r="K773">
            <v>8</v>
          </cell>
          <cell r="BP773">
            <v>5</v>
          </cell>
        </row>
        <row r="824">
          <cell r="F824">
            <v>1</v>
          </cell>
          <cell r="G824"/>
          <cell r="H824">
            <v>0</v>
          </cell>
          <cell r="I824"/>
          <cell r="J824"/>
          <cell r="K824"/>
          <cell r="L824"/>
          <cell r="M824">
            <v>0</v>
          </cell>
          <cell r="N824"/>
          <cell r="O824"/>
          <cell r="P824"/>
          <cell r="Q824"/>
        </row>
        <row r="827">
          <cell r="F827">
            <v>12</v>
          </cell>
          <cell r="G827"/>
          <cell r="H827">
            <v>4</v>
          </cell>
          <cell r="I827"/>
          <cell r="J827"/>
          <cell r="K827"/>
          <cell r="L827"/>
          <cell r="M827">
            <v>0</v>
          </cell>
          <cell r="W827">
            <v>14</v>
          </cell>
          <cell r="AS827">
            <v>15</v>
          </cell>
        </row>
        <row r="839">
          <cell r="CM839">
            <v>15</v>
          </cell>
          <cell r="CN839">
            <v>0</v>
          </cell>
          <cell r="CO839"/>
          <cell r="CP839"/>
          <cell r="CQ839">
            <v>10</v>
          </cell>
        </row>
        <row r="867">
          <cell r="CP867">
            <v>5</v>
          </cell>
        </row>
        <row r="874">
          <cell r="K874">
            <v>15</v>
          </cell>
          <cell r="BP874">
            <v>10</v>
          </cell>
        </row>
        <row r="925">
          <cell r="F925"/>
          <cell r="G925"/>
          <cell r="H925"/>
          <cell r="I925"/>
          <cell r="J925"/>
          <cell r="K925"/>
          <cell r="L925"/>
          <cell r="M925"/>
          <cell r="N925"/>
          <cell r="O925"/>
          <cell r="P925"/>
          <cell r="Q925"/>
        </row>
        <row r="928">
          <cell r="F928">
            <v>2</v>
          </cell>
          <cell r="G928"/>
          <cell r="H928"/>
          <cell r="I928"/>
          <cell r="J928"/>
          <cell r="K928"/>
          <cell r="L928"/>
          <cell r="M928"/>
          <cell r="W928">
            <v>1</v>
          </cell>
          <cell r="AS928"/>
        </row>
        <row r="940">
          <cell r="AW940"/>
          <cell r="AX940"/>
          <cell r="AY940"/>
          <cell r="AZ940"/>
          <cell r="BA940"/>
          <cell r="BB940"/>
          <cell r="BC940"/>
          <cell r="BD940"/>
          <cell r="BE940"/>
          <cell r="BF940"/>
          <cell r="BG940"/>
          <cell r="BH940"/>
          <cell r="BI940"/>
          <cell r="BJ940"/>
          <cell r="BK940"/>
          <cell r="BL940"/>
          <cell r="BM940"/>
          <cell r="BN940"/>
          <cell r="BO940"/>
          <cell r="CM940">
            <v>2</v>
          </cell>
          <cell r="CN940"/>
          <cell r="CO940"/>
          <cell r="CP940"/>
          <cell r="CQ940">
            <v>2</v>
          </cell>
        </row>
        <row r="968">
          <cell r="CP968"/>
        </row>
        <row r="975">
          <cell r="K975"/>
          <cell r="BP975">
            <v>2</v>
          </cell>
        </row>
        <row r="1026">
          <cell r="F1026"/>
          <cell r="G1026"/>
          <cell r="H1026"/>
          <cell r="I1026"/>
          <cell r="J1026"/>
          <cell r="K1026"/>
          <cell r="L1026"/>
          <cell r="M1026"/>
          <cell r="N1026"/>
          <cell r="O1026"/>
          <cell r="P1026"/>
          <cell r="Q1026"/>
        </row>
        <row r="1029">
          <cell r="F1029">
            <v>3</v>
          </cell>
          <cell r="G1029"/>
          <cell r="H1029"/>
          <cell r="I1029"/>
          <cell r="J1029"/>
          <cell r="K1029"/>
          <cell r="L1029"/>
          <cell r="M1029"/>
          <cell r="W1029">
            <v>1</v>
          </cell>
          <cell r="AS1029">
            <v>3</v>
          </cell>
        </row>
        <row r="1041">
          <cell r="AW1041"/>
          <cell r="AX1041"/>
          <cell r="AY1041"/>
          <cell r="AZ1041"/>
          <cell r="BA1041"/>
          <cell r="BB1041"/>
          <cell r="BC1041"/>
          <cell r="BD1041"/>
          <cell r="BE1041"/>
          <cell r="BF1041"/>
          <cell r="BG1041"/>
          <cell r="BH1041"/>
          <cell r="BI1041"/>
          <cell r="BJ1041"/>
          <cell r="BK1041"/>
          <cell r="BL1041"/>
          <cell r="BM1041"/>
          <cell r="BN1041"/>
          <cell r="BO1041"/>
          <cell r="CM1041">
            <v>1</v>
          </cell>
          <cell r="CN1041"/>
          <cell r="CO1041"/>
          <cell r="CP1041"/>
          <cell r="CQ1041">
            <v>3</v>
          </cell>
        </row>
        <row r="1069">
          <cell r="CP1069">
            <v>1</v>
          </cell>
        </row>
        <row r="1076">
          <cell r="K1076">
            <v>2</v>
          </cell>
          <cell r="BP1076">
            <v>4</v>
          </cell>
        </row>
        <row r="1127">
          <cell r="F1127"/>
          <cell r="G1127"/>
          <cell r="H1127"/>
          <cell r="I1127"/>
          <cell r="J1127"/>
          <cell r="K1127"/>
          <cell r="L1127"/>
          <cell r="M1127"/>
          <cell r="N1127"/>
          <cell r="O1127"/>
          <cell r="P1127"/>
          <cell r="Q1127"/>
        </row>
        <row r="1130">
          <cell r="F1130"/>
          <cell r="G1130"/>
          <cell r="H1130">
            <v>1</v>
          </cell>
          <cell r="I1130"/>
          <cell r="J1130"/>
          <cell r="K1130"/>
          <cell r="L1130"/>
          <cell r="M1130"/>
          <cell r="W1130">
            <v>3</v>
          </cell>
          <cell r="AS1130">
            <v>1</v>
          </cell>
        </row>
        <row r="1142">
          <cell r="AW1142"/>
          <cell r="AX1142"/>
          <cell r="AY1142"/>
          <cell r="AZ1142"/>
          <cell r="BA1142"/>
          <cell r="BB1142"/>
          <cell r="BC1142"/>
          <cell r="BD1142"/>
          <cell r="BE1142"/>
          <cell r="BF1142"/>
          <cell r="BG1142"/>
          <cell r="BH1142"/>
          <cell r="BI1142"/>
          <cell r="BJ1142"/>
          <cell r="BK1142"/>
          <cell r="BL1142"/>
          <cell r="BM1142"/>
          <cell r="BN1142"/>
          <cell r="BO1142"/>
          <cell r="CM1142">
            <v>2</v>
          </cell>
          <cell r="CN1142"/>
          <cell r="CO1142"/>
          <cell r="CP1142"/>
          <cell r="CQ1142">
            <v>2</v>
          </cell>
        </row>
        <row r="1170">
          <cell r="CP1170">
            <v>1</v>
          </cell>
        </row>
        <row r="1177">
          <cell r="K1177"/>
          <cell r="BP1177">
            <v>3</v>
          </cell>
        </row>
        <row r="1228">
          <cell r="F1228">
            <v>0</v>
          </cell>
          <cell r="G1228"/>
          <cell r="H1228">
            <v>0</v>
          </cell>
          <cell r="I1228"/>
          <cell r="J1228">
            <v>0</v>
          </cell>
          <cell r="K1228"/>
          <cell r="L1228">
            <v>0</v>
          </cell>
          <cell r="M1228">
            <v>0</v>
          </cell>
          <cell r="N1228"/>
          <cell r="O1228"/>
          <cell r="P1228"/>
          <cell r="Q1228"/>
        </row>
        <row r="1231">
          <cell r="F1231">
            <v>5</v>
          </cell>
          <cell r="G1231"/>
          <cell r="H1231">
            <v>1</v>
          </cell>
          <cell r="I1231"/>
          <cell r="J1231">
            <v>0</v>
          </cell>
          <cell r="K1231"/>
          <cell r="L1231">
            <v>0</v>
          </cell>
          <cell r="M1231">
            <v>0</v>
          </cell>
          <cell r="W1231">
            <v>5</v>
          </cell>
          <cell r="AS1231">
            <v>4</v>
          </cell>
        </row>
        <row r="1243">
          <cell r="CM1243">
            <v>5</v>
          </cell>
          <cell r="CN1243">
            <v>0</v>
          </cell>
          <cell r="CO1243"/>
          <cell r="CP1243"/>
          <cell r="CQ1243">
            <v>7</v>
          </cell>
        </row>
        <row r="1271">
          <cell r="CP1271">
            <v>2</v>
          </cell>
        </row>
        <row r="1278">
          <cell r="K1278">
            <v>2</v>
          </cell>
          <cell r="BP1278">
            <v>9</v>
          </cell>
        </row>
        <row r="1329">
          <cell r="F1329"/>
          <cell r="G1329"/>
          <cell r="H1329"/>
          <cell r="I1329"/>
          <cell r="J1329"/>
          <cell r="K1329"/>
          <cell r="L1329"/>
          <cell r="M1329"/>
          <cell r="N1329"/>
          <cell r="O1329"/>
          <cell r="P1329"/>
          <cell r="Q1329"/>
        </row>
        <row r="1332">
          <cell r="F1332"/>
          <cell r="G1332"/>
          <cell r="H1332"/>
          <cell r="I1332"/>
          <cell r="J1332"/>
          <cell r="K1332"/>
          <cell r="L1332"/>
          <cell r="M1332"/>
          <cell r="W1332"/>
          <cell r="AS1332"/>
        </row>
        <row r="1344">
          <cell r="AW1344"/>
          <cell r="AX1344"/>
          <cell r="AY1344"/>
          <cell r="AZ1344"/>
          <cell r="BA1344"/>
          <cell r="BB1344"/>
          <cell r="BC1344"/>
          <cell r="BD1344"/>
          <cell r="BE1344"/>
          <cell r="BF1344"/>
          <cell r="BG1344"/>
          <cell r="BH1344"/>
          <cell r="BI1344"/>
          <cell r="BJ1344"/>
          <cell r="BK1344"/>
          <cell r="BL1344"/>
          <cell r="BM1344"/>
          <cell r="BN1344"/>
          <cell r="BO1344"/>
          <cell r="CM1344"/>
          <cell r="CN1344"/>
          <cell r="CO1344"/>
          <cell r="CP1344"/>
          <cell r="CQ1344"/>
        </row>
        <row r="1372">
          <cell r="CP1372"/>
        </row>
        <row r="1379">
          <cell r="K1379"/>
          <cell r="BP1379"/>
        </row>
        <row r="1430">
          <cell r="F1430"/>
          <cell r="G1430"/>
          <cell r="H1430"/>
          <cell r="I1430"/>
          <cell r="J1430"/>
          <cell r="K1430"/>
          <cell r="L1430"/>
          <cell r="M1430"/>
          <cell r="N1430"/>
          <cell r="O1430"/>
          <cell r="P1430"/>
          <cell r="Q1430"/>
        </row>
        <row r="1433">
          <cell r="F1433"/>
          <cell r="G1433"/>
          <cell r="H1433"/>
          <cell r="I1433"/>
          <cell r="J1433"/>
          <cell r="K1433"/>
          <cell r="L1433"/>
          <cell r="M1433"/>
          <cell r="W1433"/>
          <cell r="AS1433"/>
        </row>
        <row r="1445">
          <cell r="AW1445"/>
          <cell r="AX1445"/>
          <cell r="AY1445"/>
          <cell r="AZ1445"/>
          <cell r="BA1445"/>
          <cell r="BB1445"/>
          <cell r="BC1445"/>
          <cell r="BD1445"/>
          <cell r="BE1445"/>
          <cell r="BF1445"/>
          <cell r="BG1445"/>
          <cell r="BH1445"/>
          <cell r="BI1445"/>
          <cell r="BJ1445"/>
          <cell r="BK1445"/>
          <cell r="BL1445"/>
          <cell r="BM1445"/>
          <cell r="BN1445"/>
          <cell r="BO1445"/>
          <cell r="CM1445"/>
          <cell r="CN1445"/>
          <cell r="CO1445"/>
          <cell r="CP1445"/>
          <cell r="CQ1445"/>
        </row>
        <row r="1473">
          <cell r="CP1473"/>
        </row>
        <row r="1480">
          <cell r="K1480"/>
          <cell r="BP1480"/>
        </row>
        <row r="1531">
          <cell r="F1531"/>
          <cell r="G1531"/>
          <cell r="H1531"/>
          <cell r="I1531"/>
          <cell r="J1531"/>
          <cell r="K1531"/>
          <cell r="L1531"/>
          <cell r="M1531"/>
          <cell r="N1531"/>
          <cell r="O1531"/>
          <cell r="P1531"/>
          <cell r="Q1531"/>
        </row>
        <row r="1534">
          <cell r="F1534"/>
          <cell r="G1534"/>
          <cell r="H1534"/>
          <cell r="I1534"/>
          <cell r="J1534"/>
          <cell r="K1534"/>
          <cell r="L1534"/>
          <cell r="M1534"/>
          <cell r="W1534"/>
          <cell r="AS1534"/>
        </row>
        <row r="1546">
          <cell r="AW1546"/>
          <cell r="AX1546"/>
          <cell r="AY1546"/>
          <cell r="AZ1546"/>
          <cell r="BA1546"/>
          <cell r="BB1546"/>
          <cell r="BC1546"/>
          <cell r="BD1546"/>
          <cell r="BE1546"/>
          <cell r="BF1546"/>
          <cell r="BG1546"/>
          <cell r="BH1546"/>
          <cell r="BI1546"/>
          <cell r="BJ1546"/>
          <cell r="BK1546"/>
          <cell r="BL1546"/>
          <cell r="BM1546"/>
          <cell r="BN1546"/>
          <cell r="BO1546"/>
          <cell r="CM1546"/>
          <cell r="CN1546"/>
          <cell r="CO1546"/>
          <cell r="CP1546"/>
          <cell r="CQ1546"/>
        </row>
        <row r="1574">
          <cell r="CP1574"/>
        </row>
        <row r="1581">
          <cell r="K1581"/>
          <cell r="BP1581"/>
        </row>
        <row r="1632">
          <cell r="F1632">
            <v>0</v>
          </cell>
          <cell r="G1632"/>
          <cell r="H1632">
            <v>0</v>
          </cell>
          <cell r="I1632"/>
          <cell r="J1632">
            <v>0</v>
          </cell>
          <cell r="K1632"/>
          <cell r="L1632">
            <v>0</v>
          </cell>
          <cell r="M1632">
            <v>0</v>
          </cell>
          <cell r="N1632"/>
          <cell r="O1632"/>
          <cell r="P1632"/>
          <cell r="Q1632"/>
        </row>
        <row r="1635">
          <cell r="F1635">
            <v>0</v>
          </cell>
          <cell r="G1635"/>
          <cell r="H1635">
            <v>0</v>
          </cell>
          <cell r="I1635"/>
          <cell r="J1635">
            <v>0</v>
          </cell>
          <cell r="K1635"/>
          <cell r="L1635">
            <v>0</v>
          </cell>
          <cell r="M1635">
            <v>0</v>
          </cell>
          <cell r="W1635">
            <v>0</v>
          </cell>
          <cell r="AS1635">
            <v>0</v>
          </cell>
        </row>
        <row r="1647">
          <cell r="CM1647">
            <v>0</v>
          </cell>
          <cell r="CN1647">
            <v>0</v>
          </cell>
          <cell r="CO1647"/>
          <cell r="CP1647"/>
          <cell r="CQ1647">
            <v>0</v>
          </cell>
        </row>
        <row r="1675">
          <cell r="CP1675">
            <v>0</v>
          </cell>
        </row>
        <row r="1682">
          <cell r="K1682">
            <v>0</v>
          </cell>
          <cell r="BP1682">
            <v>0</v>
          </cell>
        </row>
        <row r="1733">
          <cell r="F1733">
            <v>0</v>
          </cell>
          <cell r="G1733"/>
          <cell r="H1733">
            <v>0</v>
          </cell>
          <cell r="I1733"/>
          <cell r="J1733"/>
          <cell r="K1733"/>
          <cell r="L1733"/>
          <cell r="M1733">
            <v>0</v>
          </cell>
          <cell r="N1733"/>
          <cell r="O1733"/>
          <cell r="P1733"/>
          <cell r="Q1733"/>
        </row>
        <row r="1736">
          <cell r="F1736">
            <v>5</v>
          </cell>
          <cell r="G1736"/>
          <cell r="H1736">
            <v>1</v>
          </cell>
          <cell r="I1736"/>
          <cell r="J1736"/>
          <cell r="K1736"/>
          <cell r="L1736"/>
          <cell r="M1736">
            <v>0</v>
          </cell>
          <cell r="W1736">
            <v>5</v>
          </cell>
          <cell r="AS1736">
            <v>4</v>
          </cell>
        </row>
        <row r="1748">
          <cell r="CM1748">
            <v>5</v>
          </cell>
          <cell r="CN1748">
            <v>0</v>
          </cell>
          <cell r="CO1748"/>
          <cell r="CP1748"/>
          <cell r="CQ1748">
            <v>7</v>
          </cell>
        </row>
        <row r="1776">
          <cell r="CP1776">
            <v>2</v>
          </cell>
        </row>
        <row r="1783">
          <cell r="K1783">
            <v>2</v>
          </cell>
          <cell r="BP1783">
            <v>9</v>
          </cell>
        </row>
      </sheetData>
      <sheetData sheetId="7">
        <row r="16"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</row>
        <row r="19">
          <cell r="F19"/>
          <cell r="G19"/>
          <cell r="H19"/>
          <cell r="I19"/>
          <cell r="J19"/>
          <cell r="K19"/>
          <cell r="L19"/>
          <cell r="M19"/>
          <cell r="W19"/>
          <cell r="AS19"/>
        </row>
        <row r="31">
          <cell r="AW31"/>
          <cell r="AX31"/>
          <cell r="AY31"/>
          <cell r="AZ31"/>
          <cell r="BA31"/>
          <cell r="BB31"/>
          <cell r="BC31"/>
          <cell r="BD31"/>
          <cell r="BE31"/>
          <cell r="BF31"/>
          <cell r="BG31"/>
          <cell r="BH31"/>
          <cell r="BI31"/>
          <cell r="BJ31"/>
          <cell r="BK31"/>
          <cell r="BL31"/>
          <cell r="BM31"/>
          <cell r="BN31"/>
          <cell r="BO31"/>
          <cell r="CM31"/>
          <cell r="CN31"/>
          <cell r="CO31"/>
          <cell r="CP31"/>
          <cell r="CQ31"/>
        </row>
        <row r="59">
          <cell r="CP59"/>
        </row>
        <row r="66">
          <cell r="K66"/>
          <cell r="BP66"/>
        </row>
        <row r="117">
          <cell r="F117"/>
          <cell r="G117"/>
          <cell r="H117"/>
          <cell r="I117"/>
          <cell r="J117"/>
          <cell r="K117"/>
          <cell r="L117"/>
          <cell r="M117"/>
          <cell r="N117"/>
          <cell r="O117"/>
          <cell r="P117"/>
          <cell r="Q117"/>
        </row>
        <row r="120">
          <cell r="F120"/>
          <cell r="G120"/>
          <cell r="H120"/>
          <cell r="I120"/>
          <cell r="J120"/>
          <cell r="K120"/>
          <cell r="L120"/>
          <cell r="M120"/>
          <cell r="W120"/>
          <cell r="AS120"/>
        </row>
        <row r="132">
          <cell r="AW132"/>
          <cell r="AX132"/>
          <cell r="AY132"/>
          <cell r="AZ132"/>
          <cell r="BA132"/>
          <cell r="BB132"/>
          <cell r="BC132"/>
          <cell r="BD132"/>
          <cell r="BE132"/>
          <cell r="BF132"/>
          <cell r="BG132"/>
          <cell r="BH132"/>
          <cell r="BI132"/>
          <cell r="BJ132"/>
          <cell r="BK132"/>
          <cell r="BL132"/>
          <cell r="BM132"/>
          <cell r="BN132"/>
          <cell r="BO132"/>
          <cell r="CM132"/>
          <cell r="CN132"/>
          <cell r="CO132"/>
          <cell r="CP132"/>
          <cell r="CQ132"/>
        </row>
        <row r="160">
          <cell r="CP160"/>
        </row>
        <row r="167">
          <cell r="K167"/>
          <cell r="BP167"/>
        </row>
        <row r="218">
          <cell r="F218"/>
          <cell r="G218"/>
          <cell r="H218"/>
          <cell r="I218"/>
          <cell r="J218"/>
          <cell r="K218"/>
          <cell r="L218"/>
          <cell r="M218"/>
          <cell r="N218"/>
          <cell r="O218"/>
          <cell r="P218"/>
          <cell r="Q218"/>
        </row>
        <row r="221">
          <cell r="F221"/>
          <cell r="G221"/>
          <cell r="H221"/>
          <cell r="I221"/>
          <cell r="J221"/>
          <cell r="K221"/>
          <cell r="L221"/>
          <cell r="M221"/>
          <cell r="W221"/>
          <cell r="AS221"/>
        </row>
        <row r="233">
          <cell r="AW233"/>
          <cell r="AX233"/>
          <cell r="AY233"/>
          <cell r="AZ233"/>
          <cell r="BA233"/>
          <cell r="BB233"/>
          <cell r="BC233"/>
          <cell r="BD233"/>
          <cell r="BE233"/>
          <cell r="BF233"/>
          <cell r="BG233"/>
          <cell r="BH233"/>
          <cell r="BI233"/>
          <cell r="BJ233"/>
          <cell r="BK233"/>
          <cell r="BL233"/>
          <cell r="BM233"/>
          <cell r="BN233"/>
          <cell r="BO233"/>
          <cell r="CM233"/>
          <cell r="CN233"/>
          <cell r="CO233"/>
          <cell r="CP233"/>
          <cell r="CQ233"/>
        </row>
        <row r="261">
          <cell r="CP261"/>
        </row>
        <row r="268">
          <cell r="K268"/>
          <cell r="BP268"/>
        </row>
        <row r="319">
          <cell r="F319">
            <v>0</v>
          </cell>
          <cell r="G319"/>
          <cell r="H319">
            <v>0</v>
          </cell>
          <cell r="I319"/>
          <cell r="J319">
            <v>0</v>
          </cell>
          <cell r="K319"/>
          <cell r="L319">
            <v>0</v>
          </cell>
          <cell r="M319">
            <v>0</v>
          </cell>
          <cell r="N319"/>
          <cell r="O319"/>
          <cell r="P319"/>
          <cell r="Q319"/>
        </row>
        <row r="322">
          <cell r="F322">
            <v>0</v>
          </cell>
          <cell r="G322"/>
          <cell r="H322">
            <v>0</v>
          </cell>
          <cell r="I322"/>
          <cell r="J322">
            <v>0</v>
          </cell>
          <cell r="K322"/>
          <cell r="L322">
            <v>0</v>
          </cell>
          <cell r="M322">
            <v>0</v>
          </cell>
          <cell r="W322">
            <v>0</v>
          </cell>
          <cell r="AS322">
            <v>0</v>
          </cell>
        </row>
        <row r="334">
          <cell r="CM334">
            <v>0</v>
          </cell>
          <cell r="CN334">
            <v>0</v>
          </cell>
          <cell r="CO334"/>
          <cell r="CP334"/>
          <cell r="CQ334">
            <v>0</v>
          </cell>
        </row>
        <row r="362">
          <cell r="CP362">
            <v>0</v>
          </cell>
        </row>
        <row r="369">
          <cell r="K369">
            <v>0</v>
          </cell>
          <cell r="BP369">
            <v>0</v>
          </cell>
        </row>
        <row r="420">
          <cell r="F420"/>
          <cell r="G420"/>
          <cell r="H420"/>
          <cell r="I420"/>
          <cell r="J420"/>
          <cell r="K420"/>
          <cell r="L420"/>
          <cell r="M420"/>
          <cell r="N420"/>
          <cell r="O420"/>
          <cell r="P420"/>
          <cell r="Q420"/>
        </row>
        <row r="423">
          <cell r="F423"/>
          <cell r="G423"/>
          <cell r="H423"/>
          <cell r="I423"/>
          <cell r="J423"/>
          <cell r="K423"/>
          <cell r="L423"/>
          <cell r="M423"/>
          <cell r="W423"/>
          <cell r="AS423"/>
        </row>
        <row r="435">
          <cell r="AW435"/>
          <cell r="AX435"/>
          <cell r="AY435"/>
          <cell r="AZ435"/>
          <cell r="BA435"/>
          <cell r="BB435"/>
          <cell r="BC435"/>
          <cell r="BD435"/>
          <cell r="BE435"/>
          <cell r="BF435"/>
          <cell r="BG435"/>
          <cell r="BH435"/>
          <cell r="BI435"/>
          <cell r="BJ435"/>
          <cell r="BK435"/>
          <cell r="BL435"/>
          <cell r="BM435"/>
          <cell r="BN435"/>
          <cell r="BO435"/>
          <cell r="CM435"/>
          <cell r="CN435"/>
          <cell r="CO435"/>
          <cell r="CP435"/>
          <cell r="CQ435"/>
        </row>
        <row r="463">
          <cell r="CP463"/>
        </row>
        <row r="470">
          <cell r="K470"/>
          <cell r="BP470"/>
        </row>
        <row r="521">
          <cell r="F521"/>
          <cell r="G521"/>
          <cell r="H521"/>
          <cell r="I521"/>
          <cell r="J521"/>
          <cell r="K521"/>
          <cell r="L521"/>
          <cell r="M521"/>
          <cell r="N521"/>
          <cell r="O521"/>
          <cell r="P521"/>
          <cell r="Q521"/>
        </row>
        <row r="524">
          <cell r="F524"/>
          <cell r="G524"/>
          <cell r="H524"/>
          <cell r="I524"/>
          <cell r="J524"/>
          <cell r="K524"/>
          <cell r="L524"/>
          <cell r="M524"/>
          <cell r="W524"/>
          <cell r="AS524"/>
        </row>
        <row r="536">
          <cell r="AW536"/>
          <cell r="AX536"/>
          <cell r="AY536"/>
          <cell r="AZ536"/>
          <cell r="BA536"/>
          <cell r="BB536"/>
          <cell r="BC536"/>
          <cell r="BD536"/>
          <cell r="BE536"/>
          <cell r="BF536"/>
          <cell r="BG536"/>
          <cell r="BH536"/>
          <cell r="BI536"/>
          <cell r="BJ536"/>
          <cell r="BK536"/>
          <cell r="BL536"/>
          <cell r="BM536"/>
          <cell r="BN536"/>
          <cell r="BO536"/>
          <cell r="CM536"/>
          <cell r="CN536"/>
          <cell r="CO536"/>
          <cell r="CP536"/>
          <cell r="CQ536"/>
        </row>
        <row r="564">
          <cell r="CP564"/>
        </row>
        <row r="571">
          <cell r="K571"/>
          <cell r="BP571"/>
        </row>
        <row r="622">
          <cell r="F622"/>
          <cell r="G622"/>
          <cell r="H622"/>
          <cell r="I622"/>
          <cell r="J622"/>
          <cell r="K622"/>
          <cell r="L622"/>
          <cell r="M622"/>
          <cell r="N622"/>
          <cell r="O622"/>
          <cell r="P622"/>
          <cell r="Q622"/>
        </row>
        <row r="625">
          <cell r="F625"/>
          <cell r="G625"/>
          <cell r="H625"/>
          <cell r="I625"/>
          <cell r="J625"/>
          <cell r="K625"/>
          <cell r="L625"/>
          <cell r="M625"/>
          <cell r="W625"/>
          <cell r="AS625"/>
        </row>
        <row r="637">
          <cell r="AW637"/>
          <cell r="AX637"/>
          <cell r="AY637"/>
          <cell r="AZ637"/>
          <cell r="BA637"/>
          <cell r="BB637"/>
          <cell r="BC637"/>
          <cell r="BD637"/>
          <cell r="BE637"/>
          <cell r="BF637"/>
          <cell r="BG637"/>
          <cell r="BH637"/>
          <cell r="BI637"/>
          <cell r="BJ637"/>
          <cell r="BK637"/>
          <cell r="BL637"/>
          <cell r="BM637"/>
          <cell r="BN637"/>
          <cell r="BO637"/>
          <cell r="CM637"/>
          <cell r="CN637"/>
          <cell r="CO637"/>
          <cell r="CP637"/>
          <cell r="CQ637"/>
        </row>
        <row r="665">
          <cell r="CP665"/>
        </row>
        <row r="672">
          <cell r="K672"/>
          <cell r="BP672"/>
        </row>
        <row r="723">
          <cell r="F723">
            <v>0</v>
          </cell>
          <cell r="G723"/>
          <cell r="H723">
            <v>0</v>
          </cell>
          <cell r="I723"/>
          <cell r="J723">
            <v>0</v>
          </cell>
          <cell r="K723"/>
          <cell r="L723">
            <v>0</v>
          </cell>
          <cell r="M723">
            <v>0</v>
          </cell>
          <cell r="N723"/>
          <cell r="O723"/>
          <cell r="P723"/>
          <cell r="Q723"/>
        </row>
        <row r="726">
          <cell r="F726">
            <v>0</v>
          </cell>
          <cell r="G726"/>
          <cell r="H726">
            <v>0</v>
          </cell>
          <cell r="I726"/>
          <cell r="J726">
            <v>0</v>
          </cell>
          <cell r="K726"/>
          <cell r="L726">
            <v>0</v>
          </cell>
          <cell r="M726">
            <v>0</v>
          </cell>
          <cell r="W726">
            <v>0</v>
          </cell>
          <cell r="AS726">
            <v>0</v>
          </cell>
        </row>
        <row r="738">
          <cell r="CM738">
            <v>0</v>
          </cell>
          <cell r="CN738">
            <v>0</v>
          </cell>
          <cell r="CO738"/>
          <cell r="CP738"/>
          <cell r="CQ738">
            <v>0</v>
          </cell>
        </row>
        <row r="766">
          <cell r="CP766">
            <v>0</v>
          </cell>
        </row>
        <row r="773">
          <cell r="K773">
            <v>0</v>
          </cell>
          <cell r="BP773">
            <v>0</v>
          </cell>
        </row>
        <row r="824">
          <cell r="F824">
            <v>0</v>
          </cell>
          <cell r="G824"/>
          <cell r="H824">
            <v>0</v>
          </cell>
          <cell r="I824"/>
          <cell r="J824"/>
          <cell r="K824"/>
          <cell r="L824"/>
          <cell r="M824">
            <v>0</v>
          </cell>
          <cell r="N824"/>
          <cell r="O824"/>
          <cell r="P824"/>
          <cell r="Q824"/>
        </row>
        <row r="827">
          <cell r="F827">
            <v>0</v>
          </cell>
          <cell r="G827"/>
          <cell r="H827">
            <v>0</v>
          </cell>
          <cell r="I827"/>
          <cell r="J827"/>
          <cell r="K827"/>
          <cell r="L827"/>
          <cell r="M827">
            <v>0</v>
          </cell>
          <cell r="W827">
            <v>0</v>
          </cell>
          <cell r="AS827">
            <v>0</v>
          </cell>
        </row>
        <row r="839">
          <cell r="CM839">
            <v>0</v>
          </cell>
          <cell r="CN839">
            <v>0</v>
          </cell>
          <cell r="CO839"/>
          <cell r="CP839"/>
          <cell r="CQ839">
            <v>0</v>
          </cell>
        </row>
        <row r="867">
          <cell r="CP867">
            <v>0</v>
          </cell>
        </row>
        <row r="874">
          <cell r="K874">
            <v>0</v>
          </cell>
          <cell r="BP874">
            <v>0</v>
          </cell>
        </row>
        <row r="925">
          <cell r="F925"/>
          <cell r="G925"/>
          <cell r="H925"/>
          <cell r="I925"/>
          <cell r="J925"/>
          <cell r="K925"/>
          <cell r="L925"/>
          <cell r="M925"/>
          <cell r="N925"/>
          <cell r="O925"/>
          <cell r="P925"/>
          <cell r="Q925"/>
        </row>
        <row r="928">
          <cell r="F928">
            <v>1</v>
          </cell>
          <cell r="G928"/>
          <cell r="H928"/>
          <cell r="I928"/>
          <cell r="J928"/>
          <cell r="K928"/>
          <cell r="L928"/>
          <cell r="M928"/>
          <cell r="W928"/>
          <cell r="AS928">
            <v>1</v>
          </cell>
        </row>
        <row r="940">
          <cell r="AW940"/>
          <cell r="AX940"/>
          <cell r="AY940"/>
          <cell r="AZ940"/>
          <cell r="BA940"/>
          <cell r="BB940"/>
          <cell r="BC940"/>
          <cell r="BD940"/>
          <cell r="BE940"/>
          <cell r="BF940"/>
          <cell r="BG940"/>
          <cell r="BH940"/>
          <cell r="BI940"/>
          <cell r="BJ940"/>
          <cell r="BK940"/>
          <cell r="BL940"/>
          <cell r="BM940"/>
          <cell r="BN940"/>
          <cell r="BO940"/>
          <cell r="CM940"/>
          <cell r="CN940"/>
          <cell r="CO940"/>
          <cell r="CP940"/>
          <cell r="CQ940"/>
        </row>
        <row r="968">
          <cell r="CP968"/>
        </row>
        <row r="975">
          <cell r="K975"/>
          <cell r="BP975"/>
        </row>
        <row r="1026">
          <cell r="F1026"/>
          <cell r="G1026"/>
          <cell r="H1026"/>
          <cell r="I1026"/>
          <cell r="J1026"/>
          <cell r="K1026"/>
          <cell r="L1026"/>
          <cell r="M1026"/>
          <cell r="N1026"/>
          <cell r="O1026"/>
          <cell r="P1026"/>
          <cell r="Q1026"/>
        </row>
        <row r="1029">
          <cell r="F1029"/>
          <cell r="G1029"/>
          <cell r="H1029"/>
          <cell r="I1029"/>
          <cell r="J1029"/>
          <cell r="K1029"/>
          <cell r="L1029"/>
          <cell r="M1029"/>
          <cell r="W1029"/>
          <cell r="AS1029"/>
        </row>
        <row r="1041">
          <cell r="AW1041"/>
          <cell r="AX1041"/>
          <cell r="AY1041"/>
          <cell r="AZ1041"/>
          <cell r="BA1041"/>
          <cell r="BB1041"/>
          <cell r="BC1041"/>
          <cell r="BD1041"/>
          <cell r="BE1041"/>
          <cell r="BF1041"/>
          <cell r="BG1041"/>
          <cell r="BH1041"/>
          <cell r="BI1041"/>
          <cell r="BJ1041"/>
          <cell r="BK1041"/>
          <cell r="BL1041"/>
          <cell r="BM1041"/>
          <cell r="BN1041"/>
          <cell r="BO1041"/>
          <cell r="CM1041"/>
          <cell r="CN1041"/>
          <cell r="CO1041"/>
          <cell r="CP1041"/>
          <cell r="CQ1041"/>
        </row>
        <row r="1069">
          <cell r="CP1069"/>
        </row>
        <row r="1076">
          <cell r="K1076"/>
          <cell r="BP1076"/>
        </row>
        <row r="1127">
          <cell r="F1127"/>
          <cell r="G1127"/>
          <cell r="H1127"/>
          <cell r="I1127"/>
          <cell r="J1127"/>
          <cell r="K1127"/>
          <cell r="L1127"/>
          <cell r="M1127"/>
          <cell r="N1127"/>
          <cell r="O1127"/>
          <cell r="P1127"/>
          <cell r="Q1127"/>
        </row>
        <row r="1130">
          <cell r="F1130"/>
          <cell r="G1130"/>
          <cell r="H1130"/>
          <cell r="I1130"/>
          <cell r="J1130"/>
          <cell r="K1130"/>
          <cell r="L1130"/>
          <cell r="M1130"/>
          <cell r="W1130"/>
          <cell r="AS1130"/>
        </row>
        <row r="1142">
          <cell r="AW1142"/>
          <cell r="AX1142"/>
          <cell r="AY1142"/>
          <cell r="AZ1142"/>
          <cell r="BA1142"/>
          <cell r="BB1142"/>
          <cell r="BC1142"/>
          <cell r="BD1142"/>
          <cell r="BE1142"/>
          <cell r="BF1142"/>
          <cell r="BG1142"/>
          <cell r="BH1142"/>
          <cell r="BI1142"/>
          <cell r="BJ1142"/>
          <cell r="BK1142"/>
          <cell r="BL1142"/>
          <cell r="BM1142"/>
          <cell r="BN1142"/>
          <cell r="BO1142"/>
          <cell r="CM1142"/>
          <cell r="CN1142"/>
          <cell r="CO1142"/>
          <cell r="CP1142"/>
          <cell r="CQ1142"/>
        </row>
        <row r="1170">
          <cell r="CP1170"/>
        </row>
        <row r="1177">
          <cell r="K1177"/>
          <cell r="BP1177"/>
        </row>
        <row r="1228">
          <cell r="F1228">
            <v>0</v>
          </cell>
          <cell r="G1228"/>
          <cell r="H1228">
            <v>0</v>
          </cell>
          <cell r="I1228"/>
          <cell r="J1228">
            <v>0</v>
          </cell>
          <cell r="K1228"/>
          <cell r="L1228">
            <v>0</v>
          </cell>
          <cell r="M1228">
            <v>0</v>
          </cell>
          <cell r="N1228"/>
          <cell r="O1228"/>
          <cell r="P1228"/>
          <cell r="Q1228"/>
        </row>
        <row r="1231">
          <cell r="F1231">
            <v>1</v>
          </cell>
          <cell r="G1231"/>
          <cell r="H1231">
            <v>0</v>
          </cell>
          <cell r="I1231"/>
          <cell r="J1231">
            <v>0</v>
          </cell>
          <cell r="K1231"/>
          <cell r="L1231">
            <v>0</v>
          </cell>
          <cell r="M1231">
            <v>0</v>
          </cell>
          <cell r="W1231">
            <v>0</v>
          </cell>
          <cell r="AS1231">
            <v>1</v>
          </cell>
        </row>
        <row r="1243">
          <cell r="CM1243">
            <v>0</v>
          </cell>
          <cell r="CN1243">
            <v>0</v>
          </cell>
          <cell r="CO1243"/>
          <cell r="CP1243"/>
          <cell r="CQ1243">
            <v>0</v>
          </cell>
        </row>
        <row r="1271">
          <cell r="CP1271">
            <v>0</v>
          </cell>
        </row>
        <row r="1278">
          <cell r="K1278">
            <v>0</v>
          </cell>
          <cell r="BP1278">
            <v>0</v>
          </cell>
        </row>
        <row r="1329">
          <cell r="F1329"/>
          <cell r="G1329"/>
          <cell r="H1329"/>
          <cell r="I1329"/>
          <cell r="J1329"/>
          <cell r="K1329"/>
          <cell r="L1329"/>
          <cell r="M1329"/>
          <cell r="N1329"/>
          <cell r="O1329"/>
          <cell r="P1329"/>
          <cell r="Q1329"/>
        </row>
        <row r="1332">
          <cell r="F1332"/>
          <cell r="G1332"/>
          <cell r="H1332"/>
          <cell r="I1332"/>
          <cell r="J1332"/>
          <cell r="K1332"/>
          <cell r="L1332"/>
          <cell r="M1332"/>
          <cell r="W1332"/>
          <cell r="AS1332"/>
        </row>
        <row r="1344">
          <cell r="AW1344"/>
          <cell r="AX1344"/>
          <cell r="AY1344"/>
          <cell r="AZ1344"/>
          <cell r="BA1344"/>
          <cell r="BB1344"/>
          <cell r="BC1344"/>
          <cell r="BD1344"/>
          <cell r="BE1344"/>
          <cell r="BF1344"/>
          <cell r="BG1344"/>
          <cell r="BH1344"/>
          <cell r="BI1344"/>
          <cell r="BJ1344"/>
          <cell r="BK1344"/>
          <cell r="BL1344"/>
          <cell r="BM1344"/>
          <cell r="BN1344"/>
          <cell r="BO1344"/>
          <cell r="CM1344"/>
          <cell r="CN1344"/>
          <cell r="CO1344"/>
          <cell r="CP1344"/>
          <cell r="CQ1344"/>
        </row>
        <row r="1372">
          <cell r="CP1372"/>
        </row>
        <row r="1379">
          <cell r="K1379"/>
          <cell r="BP1379"/>
        </row>
        <row r="1430">
          <cell r="F1430"/>
          <cell r="G1430"/>
          <cell r="H1430"/>
          <cell r="I1430"/>
          <cell r="J1430"/>
          <cell r="K1430"/>
          <cell r="L1430"/>
          <cell r="M1430"/>
          <cell r="N1430"/>
          <cell r="O1430"/>
          <cell r="P1430"/>
          <cell r="Q1430"/>
        </row>
        <row r="1433">
          <cell r="F1433"/>
          <cell r="G1433"/>
          <cell r="H1433"/>
          <cell r="I1433"/>
          <cell r="J1433"/>
          <cell r="K1433"/>
          <cell r="L1433"/>
          <cell r="M1433"/>
          <cell r="W1433"/>
          <cell r="AS1433"/>
        </row>
        <row r="1445">
          <cell r="AW1445"/>
          <cell r="AX1445"/>
          <cell r="AY1445"/>
          <cell r="AZ1445"/>
          <cell r="BA1445"/>
          <cell r="BB1445"/>
          <cell r="BC1445"/>
          <cell r="BD1445"/>
          <cell r="BE1445"/>
          <cell r="BF1445"/>
          <cell r="BG1445"/>
          <cell r="BH1445"/>
          <cell r="BI1445"/>
          <cell r="BJ1445"/>
          <cell r="BK1445"/>
          <cell r="BL1445"/>
          <cell r="BM1445"/>
          <cell r="BN1445"/>
          <cell r="BO1445"/>
          <cell r="CM1445"/>
          <cell r="CN1445"/>
          <cell r="CO1445"/>
          <cell r="CP1445"/>
          <cell r="CQ1445"/>
        </row>
        <row r="1473">
          <cell r="CP1473"/>
        </row>
        <row r="1480">
          <cell r="K1480"/>
          <cell r="BP1480"/>
        </row>
        <row r="1531">
          <cell r="F1531"/>
          <cell r="G1531"/>
          <cell r="H1531"/>
          <cell r="I1531"/>
          <cell r="J1531"/>
          <cell r="K1531"/>
          <cell r="L1531"/>
          <cell r="M1531"/>
          <cell r="N1531"/>
          <cell r="O1531"/>
          <cell r="P1531"/>
          <cell r="Q1531"/>
        </row>
        <row r="1534">
          <cell r="F1534"/>
          <cell r="G1534"/>
          <cell r="H1534"/>
          <cell r="I1534"/>
          <cell r="J1534"/>
          <cell r="K1534"/>
          <cell r="L1534"/>
          <cell r="M1534"/>
          <cell r="W1534"/>
          <cell r="AS1534"/>
        </row>
        <row r="1546">
          <cell r="AW1546"/>
          <cell r="AX1546"/>
          <cell r="AY1546"/>
          <cell r="AZ1546"/>
          <cell r="BA1546"/>
          <cell r="BB1546"/>
          <cell r="BC1546"/>
          <cell r="BD1546"/>
          <cell r="BE1546"/>
          <cell r="BF1546"/>
          <cell r="BG1546"/>
          <cell r="BH1546"/>
          <cell r="BI1546"/>
          <cell r="BJ1546"/>
          <cell r="BK1546"/>
          <cell r="BL1546"/>
          <cell r="BM1546"/>
          <cell r="BN1546"/>
          <cell r="BO1546"/>
          <cell r="CM1546"/>
          <cell r="CN1546"/>
          <cell r="CO1546"/>
          <cell r="CP1546"/>
          <cell r="CQ1546"/>
        </row>
        <row r="1574">
          <cell r="CP1574"/>
        </row>
        <row r="1581">
          <cell r="K1581"/>
          <cell r="BP1581"/>
        </row>
        <row r="1632">
          <cell r="F1632">
            <v>0</v>
          </cell>
          <cell r="G1632"/>
          <cell r="H1632">
            <v>0</v>
          </cell>
          <cell r="I1632"/>
          <cell r="J1632">
            <v>0</v>
          </cell>
          <cell r="K1632"/>
          <cell r="L1632">
            <v>0</v>
          </cell>
          <cell r="M1632">
            <v>0</v>
          </cell>
          <cell r="N1632"/>
          <cell r="O1632"/>
          <cell r="P1632"/>
          <cell r="Q1632"/>
        </row>
        <row r="1635">
          <cell r="F1635">
            <v>0</v>
          </cell>
          <cell r="G1635"/>
          <cell r="H1635">
            <v>0</v>
          </cell>
          <cell r="I1635"/>
          <cell r="J1635">
            <v>0</v>
          </cell>
          <cell r="K1635"/>
          <cell r="L1635">
            <v>0</v>
          </cell>
          <cell r="M1635">
            <v>0</v>
          </cell>
          <cell r="W1635">
            <v>0</v>
          </cell>
          <cell r="AS1635">
            <v>0</v>
          </cell>
        </row>
        <row r="1647">
          <cell r="CM1647">
            <v>0</v>
          </cell>
          <cell r="CN1647">
            <v>0</v>
          </cell>
          <cell r="CO1647"/>
          <cell r="CP1647"/>
          <cell r="CQ1647">
            <v>0</v>
          </cell>
        </row>
        <row r="1675">
          <cell r="CP1675">
            <v>0</v>
          </cell>
        </row>
        <row r="1682">
          <cell r="K1682">
            <v>0</v>
          </cell>
          <cell r="BP1682">
            <v>0</v>
          </cell>
        </row>
        <row r="1733">
          <cell r="F1733">
            <v>0</v>
          </cell>
          <cell r="G1733"/>
          <cell r="H1733">
            <v>0</v>
          </cell>
          <cell r="I1733"/>
          <cell r="J1733"/>
          <cell r="K1733"/>
          <cell r="L1733"/>
          <cell r="M1733">
            <v>0</v>
          </cell>
          <cell r="N1733"/>
          <cell r="O1733"/>
          <cell r="P1733"/>
          <cell r="Q1733"/>
        </row>
        <row r="1736">
          <cell r="F1736">
            <v>1</v>
          </cell>
          <cell r="G1736"/>
          <cell r="H1736">
            <v>0</v>
          </cell>
          <cell r="I1736"/>
          <cell r="J1736"/>
          <cell r="K1736"/>
          <cell r="L1736"/>
          <cell r="M1736">
            <v>0</v>
          </cell>
          <cell r="W1736">
            <v>0</v>
          </cell>
          <cell r="AS1736">
            <v>1</v>
          </cell>
        </row>
        <row r="1748">
          <cell r="CM1748">
            <v>0</v>
          </cell>
          <cell r="CN1748">
            <v>0</v>
          </cell>
          <cell r="CO1748"/>
          <cell r="CP1748"/>
          <cell r="CQ1748">
            <v>0</v>
          </cell>
        </row>
        <row r="1776">
          <cell r="CP1776">
            <v>0</v>
          </cell>
        </row>
        <row r="1783">
          <cell r="K1783">
            <v>0</v>
          </cell>
          <cell r="BP1783">
            <v>0</v>
          </cell>
        </row>
      </sheetData>
      <sheetData sheetId="8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 CHALA"/>
      <sheetName val="PS QUICACHA"/>
      <sheetName val="PS CHAPARRA"/>
      <sheetName val="PS ATIQUIPA"/>
      <sheetName val="PS ACHANIZO"/>
      <sheetName val="PS TOCOTA"/>
      <sheetName val="PS MOLLEHUACA"/>
      <sheetName val="PS STA. ROSA"/>
      <sheetName val="PS STA ROSA"/>
    </sheetNames>
    <sheetDataSet>
      <sheetData sheetId="0">
        <row r="480">
          <cell r="K480">
            <v>2</v>
          </cell>
        </row>
        <row r="583">
          <cell r="K583">
            <v>1</v>
          </cell>
        </row>
      </sheetData>
      <sheetData sheetId="1">
        <row r="480">
          <cell r="K480"/>
        </row>
        <row r="583">
          <cell r="K583"/>
        </row>
      </sheetData>
      <sheetData sheetId="2">
        <row r="480">
          <cell r="K480">
            <v>1</v>
          </cell>
        </row>
        <row r="583">
          <cell r="K583"/>
        </row>
      </sheetData>
      <sheetData sheetId="3">
        <row r="480">
          <cell r="K480"/>
        </row>
        <row r="583">
          <cell r="K583"/>
        </row>
      </sheetData>
      <sheetData sheetId="4">
        <row r="480">
          <cell r="K480">
            <v>2</v>
          </cell>
        </row>
        <row r="583">
          <cell r="K583"/>
        </row>
      </sheetData>
      <sheetData sheetId="5">
        <row r="480">
          <cell r="K480"/>
        </row>
        <row r="583">
          <cell r="K583"/>
        </row>
      </sheetData>
      <sheetData sheetId="6">
        <row r="480">
          <cell r="K480"/>
        </row>
        <row r="583">
          <cell r="K583">
            <v>3</v>
          </cell>
        </row>
      </sheetData>
      <sheetData sheetId="7">
        <row r="480">
          <cell r="K480"/>
        </row>
        <row r="583">
          <cell r="K583"/>
        </row>
      </sheetData>
      <sheetData sheetId="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ARI"/>
      <sheetName val="BELLA UNION"/>
      <sheetName val="JAQUI"/>
      <sheetName val="LOMAS"/>
      <sheetName val="YAUCA"/>
      <sheetName val="MICRORED"/>
    </sheetNames>
    <sheetDataSet>
      <sheetData sheetId="0">
        <row r="19">
          <cell r="F19">
            <v>1</v>
          </cell>
          <cell r="W19">
            <v>5</v>
          </cell>
          <cell r="AS19">
            <v>1</v>
          </cell>
        </row>
        <row r="31">
          <cell r="AW31">
            <v>1</v>
          </cell>
          <cell r="CM31">
            <v>3</v>
          </cell>
          <cell r="CQ31">
            <v>9</v>
          </cell>
        </row>
        <row r="59">
          <cell r="CP59">
            <v>5</v>
          </cell>
        </row>
        <row r="66">
          <cell r="K66">
            <v>2</v>
          </cell>
          <cell r="BP66">
            <v>6</v>
          </cell>
        </row>
        <row r="117">
          <cell r="F117">
            <v>1</v>
          </cell>
        </row>
        <row r="120">
          <cell r="F120">
            <v>6</v>
          </cell>
          <cell r="H120">
            <v>2</v>
          </cell>
          <cell r="W120">
            <v>11</v>
          </cell>
          <cell r="AS120">
            <v>8</v>
          </cell>
        </row>
        <row r="132">
          <cell r="BB132">
            <v>1</v>
          </cell>
          <cell r="CQ132">
            <v>5</v>
          </cell>
        </row>
        <row r="160">
          <cell r="CP160">
            <v>4</v>
          </cell>
        </row>
        <row r="167">
          <cell r="K167">
            <v>17</v>
          </cell>
          <cell r="BP167">
            <v>6</v>
          </cell>
        </row>
        <row r="218">
          <cell r="F218">
            <v>1</v>
          </cell>
        </row>
        <row r="221">
          <cell r="F221">
            <v>3</v>
          </cell>
          <cell r="H221">
            <v>2</v>
          </cell>
          <cell r="W221">
            <v>5</v>
          </cell>
          <cell r="AS221">
            <v>5</v>
          </cell>
        </row>
        <row r="233">
          <cell r="CM233">
            <v>6</v>
          </cell>
          <cell r="CQ233">
            <v>7</v>
          </cell>
        </row>
        <row r="261">
          <cell r="CP261">
            <v>1</v>
          </cell>
        </row>
        <row r="268">
          <cell r="K268">
            <v>4</v>
          </cell>
          <cell r="BP268">
            <v>13</v>
          </cell>
        </row>
        <row r="319">
          <cell r="F319">
            <v>2</v>
          </cell>
          <cell r="H319">
            <v>0</v>
          </cell>
          <cell r="J319">
            <v>0</v>
          </cell>
          <cell r="L319">
            <v>0</v>
          </cell>
          <cell r="M319">
            <v>0</v>
          </cell>
        </row>
        <row r="322">
          <cell r="F322">
            <v>10</v>
          </cell>
          <cell r="H322">
            <v>4</v>
          </cell>
          <cell r="J322">
            <v>0</v>
          </cell>
          <cell r="L322">
            <v>0</v>
          </cell>
          <cell r="M322">
            <v>0</v>
          </cell>
          <cell r="W322">
            <v>21</v>
          </cell>
          <cell r="AS322">
            <v>14</v>
          </cell>
        </row>
        <row r="334">
          <cell r="CM334">
            <v>9</v>
          </cell>
          <cell r="CN334">
            <v>0</v>
          </cell>
          <cell r="CQ334">
            <v>21</v>
          </cell>
        </row>
        <row r="362">
          <cell r="CP362">
            <v>10</v>
          </cell>
        </row>
        <row r="369">
          <cell r="K369">
            <v>23</v>
          </cell>
          <cell r="BP369">
            <v>25</v>
          </cell>
        </row>
        <row r="423">
          <cell r="F423">
            <v>4</v>
          </cell>
          <cell r="H423">
            <v>1</v>
          </cell>
          <cell r="W423">
            <v>4</v>
          </cell>
          <cell r="AS423">
            <v>5</v>
          </cell>
        </row>
        <row r="435">
          <cell r="CM435">
            <v>5</v>
          </cell>
          <cell r="CQ435">
            <v>1</v>
          </cell>
        </row>
        <row r="463">
          <cell r="CP463">
            <v>1</v>
          </cell>
        </row>
        <row r="470">
          <cell r="K470">
            <v>4</v>
          </cell>
          <cell r="BP470">
            <v>2</v>
          </cell>
        </row>
        <row r="524">
          <cell r="F524">
            <v>2</v>
          </cell>
          <cell r="H524">
            <v>1</v>
          </cell>
          <cell r="W524">
            <v>2</v>
          </cell>
          <cell r="AS524">
            <v>3</v>
          </cell>
        </row>
        <row r="536">
          <cell r="CM536">
            <v>6</v>
          </cell>
          <cell r="CQ536">
            <v>6</v>
          </cell>
        </row>
        <row r="564">
          <cell r="CP564">
            <v>2</v>
          </cell>
        </row>
        <row r="571">
          <cell r="K571">
            <v>1</v>
          </cell>
          <cell r="BP571">
            <v>4</v>
          </cell>
        </row>
        <row r="622">
          <cell r="F622">
            <v>1</v>
          </cell>
          <cell r="H622">
            <v>1</v>
          </cell>
        </row>
        <row r="625">
          <cell r="F625">
            <v>9</v>
          </cell>
          <cell r="H625">
            <v>4</v>
          </cell>
          <cell r="W625">
            <v>1</v>
          </cell>
          <cell r="AS625">
            <v>14</v>
          </cell>
        </row>
        <row r="637">
          <cell r="AW637">
            <v>2</v>
          </cell>
          <cell r="CQ637">
            <v>1</v>
          </cell>
        </row>
        <row r="665">
          <cell r="CP665">
            <v>1</v>
          </cell>
        </row>
        <row r="672">
          <cell r="K672">
            <v>2</v>
          </cell>
          <cell r="BP672">
            <v>2</v>
          </cell>
        </row>
        <row r="723">
          <cell r="F723">
            <v>1</v>
          </cell>
          <cell r="H723">
            <v>1</v>
          </cell>
          <cell r="J723">
            <v>0</v>
          </cell>
          <cell r="L723">
            <v>0</v>
          </cell>
          <cell r="M723">
            <v>0</v>
          </cell>
        </row>
        <row r="726">
          <cell r="F726">
            <v>15</v>
          </cell>
          <cell r="H726">
            <v>6</v>
          </cell>
          <cell r="J726">
            <v>0</v>
          </cell>
          <cell r="L726">
            <v>0</v>
          </cell>
          <cell r="M726">
            <v>0</v>
          </cell>
          <cell r="W726">
            <v>7</v>
          </cell>
          <cell r="AS726">
            <v>22</v>
          </cell>
        </row>
        <row r="738">
          <cell r="CM738">
            <v>11</v>
          </cell>
          <cell r="CN738">
            <v>0</v>
          </cell>
          <cell r="CQ738">
            <v>8</v>
          </cell>
        </row>
        <row r="766">
          <cell r="CP766">
            <v>4</v>
          </cell>
        </row>
        <row r="773">
          <cell r="K773">
            <v>7</v>
          </cell>
          <cell r="BP773">
            <v>8</v>
          </cell>
        </row>
        <row r="824">
          <cell r="F824">
            <v>3</v>
          </cell>
          <cell r="H824">
            <v>1</v>
          </cell>
          <cell r="M824">
            <v>0</v>
          </cell>
        </row>
        <row r="827">
          <cell r="F827">
            <v>25</v>
          </cell>
          <cell r="H827">
            <v>10</v>
          </cell>
          <cell r="M827">
            <v>0</v>
          </cell>
          <cell r="W827">
            <v>28</v>
          </cell>
          <cell r="AS827">
            <v>36</v>
          </cell>
        </row>
        <row r="839">
          <cell r="CM839">
            <v>20</v>
          </cell>
          <cell r="CN839">
            <v>0</v>
          </cell>
          <cell r="CQ839">
            <v>29</v>
          </cell>
        </row>
        <row r="867">
          <cell r="CP867">
            <v>14</v>
          </cell>
        </row>
        <row r="874">
          <cell r="K874">
            <v>30</v>
          </cell>
          <cell r="BP874">
            <v>33</v>
          </cell>
        </row>
        <row r="928">
          <cell r="F928">
            <v>5</v>
          </cell>
          <cell r="H928">
            <v>2</v>
          </cell>
          <cell r="M928">
            <v>1</v>
          </cell>
          <cell r="W928">
            <v>6</v>
          </cell>
          <cell r="AS928">
            <v>7</v>
          </cell>
        </row>
        <row r="940">
          <cell r="CM940">
            <v>8</v>
          </cell>
          <cell r="CQ940">
            <v>4</v>
          </cell>
        </row>
        <row r="968">
          <cell r="CP968">
            <v>10</v>
          </cell>
        </row>
        <row r="975">
          <cell r="K975">
            <v>2</v>
          </cell>
          <cell r="BP975">
            <v>1</v>
          </cell>
        </row>
        <row r="1029">
          <cell r="F1029">
            <v>3</v>
          </cell>
          <cell r="H1029">
            <v>2</v>
          </cell>
          <cell r="W1029">
            <v>6</v>
          </cell>
          <cell r="AS1029">
            <v>5</v>
          </cell>
        </row>
        <row r="1041">
          <cell r="CM1041">
            <v>6</v>
          </cell>
          <cell r="CQ1041">
            <v>1</v>
          </cell>
        </row>
        <row r="1069">
          <cell r="CP1069">
            <v>6</v>
          </cell>
        </row>
        <row r="1076">
          <cell r="K1076">
            <v>2</v>
          </cell>
          <cell r="BP1076">
            <v>5</v>
          </cell>
        </row>
        <row r="1130">
          <cell r="F1130">
            <v>8</v>
          </cell>
          <cell r="H1130">
            <v>1</v>
          </cell>
          <cell r="W1130">
            <v>4</v>
          </cell>
          <cell r="AS1130">
            <v>8</v>
          </cell>
        </row>
        <row r="1142">
          <cell r="CM1142">
            <v>2</v>
          </cell>
          <cell r="CQ1142">
            <v>3</v>
          </cell>
        </row>
        <row r="1170">
          <cell r="CP1170">
            <v>3</v>
          </cell>
        </row>
        <row r="1177">
          <cell r="K1177">
            <v>3</v>
          </cell>
        </row>
        <row r="1228">
          <cell r="F1228">
            <v>0</v>
          </cell>
          <cell r="H1228">
            <v>0</v>
          </cell>
          <cell r="J1228">
            <v>0</v>
          </cell>
          <cell r="L1228">
            <v>0</v>
          </cell>
          <cell r="M1228">
            <v>0</v>
          </cell>
        </row>
        <row r="1231">
          <cell r="F1231">
            <v>16</v>
          </cell>
          <cell r="H1231">
            <v>5</v>
          </cell>
          <cell r="J1231">
            <v>0</v>
          </cell>
          <cell r="L1231">
            <v>0</v>
          </cell>
          <cell r="M1231">
            <v>1</v>
          </cell>
          <cell r="W1231">
            <v>16</v>
          </cell>
          <cell r="AS1231">
            <v>20</v>
          </cell>
        </row>
        <row r="1243">
          <cell r="CM1243">
            <v>16</v>
          </cell>
          <cell r="CN1243">
            <v>0</v>
          </cell>
          <cell r="CQ1243">
            <v>8</v>
          </cell>
        </row>
        <row r="1271">
          <cell r="CP1271">
            <v>19</v>
          </cell>
        </row>
        <row r="1278">
          <cell r="K1278">
            <v>7</v>
          </cell>
          <cell r="BP1278">
            <v>6</v>
          </cell>
        </row>
        <row r="1632">
          <cell r="F1632">
            <v>0</v>
          </cell>
          <cell r="H1632">
            <v>0</v>
          </cell>
          <cell r="J1632">
            <v>0</v>
          </cell>
          <cell r="L1632">
            <v>0</v>
          </cell>
          <cell r="M1632">
            <v>0</v>
          </cell>
        </row>
        <row r="1635">
          <cell r="F1635">
            <v>0</v>
          </cell>
          <cell r="H1635">
            <v>0</v>
          </cell>
          <cell r="J1635">
            <v>0</v>
          </cell>
          <cell r="L1635">
            <v>0</v>
          </cell>
          <cell r="M1635">
            <v>0</v>
          </cell>
          <cell r="W1635">
            <v>0</v>
          </cell>
          <cell r="AS1635">
            <v>0</v>
          </cell>
        </row>
        <row r="1647">
          <cell r="CM1647">
            <v>0</v>
          </cell>
          <cell r="CN1647">
            <v>0</v>
          </cell>
          <cell r="CQ1647">
            <v>0</v>
          </cell>
        </row>
        <row r="1675">
          <cell r="CP1675">
            <v>0</v>
          </cell>
        </row>
        <row r="1682">
          <cell r="K1682">
            <v>0</v>
          </cell>
          <cell r="BP1682">
            <v>0</v>
          </cell>
        </row>
        <row r="1733">
          <cell r="F1733">
            <v>0</v>
          </cell>
          <cell r="H1733">
            <v>0</v>
          </cell>
          <cell r="M1733">
            <v>0</v>
          </cell>
        </row>
        <row r="1736">
          <cell r="F1736">
            <v>16</v>
          </cell>
          <cell r="H1736">
            <v>5</v>
          </cell>
          <cell r="M1736">
            <v>1</v>
          </cell>
          <cell r="W1736">
            <v>16</v>
          </cell>
          <cell r="AS1736">
            <v>20</v>
          </cell>
        </row>
        <row r="1748">
          <cell r="CM1748">
            <v>16</v>
          </cell>
          <cell r="CN1748">
            <v>0</v>
          </cell>
          <cell r="CQ1748">
            <v>8</v>
          </cell>
        </row>
        <row r="1776">
          <cell r="CP1776">
            <v>19</v>
          </cell>
        </row>
        <row r="1783">
          <cell r="K1783">
            <v>7</v>
          </cell>
          <cell r="BP1783">
            <v>6</v>
          </cell>
        </row>
      </sheetData>
      <sheetData sheetId="1">
        <row r="19">
          <cell r="F19">
            <v>1</v>
          </cell>
          <cell r="W19">
            <v>3</v>
          </cell>
        </row>
        <row r="31">
          <cell r="CM31">
            <v>7</v>
          </cell>
          <cell r="CQ31">
            <v>2</v>
          </cell>
        </row>
        <row r="59">
          <cell r="CP59">
            <v>12</v>
          </cell>
        </row>
        <row r="66">
          <cell r="BP66">
            <v>1</v>
          </cell>
        </row>
        <row r="120">
          <cell r="F120">
            <v>6</v>
          </cell>
          <cell r="W120">
            <v>4</v>
          </cell>
          <cell r="AS120">
            <v>6</v>
          </cell>
        </row>
        <row r="132">
          <cell r="CM132">
            <v>6</v>
          </cell>
          <cell r="CQ132">
            <v>1</v>
          </cell>
        </row>
        <row r="160">
          <cell r="CP160">
            <v>12</v>
          </cell>
        </row>
        <row r="167">
          <cell r="K167">
            <v>2</v>
          </cell>
        </row>
        <row r="218">
          <cell r="F218">
            <v>1</v>
          </cell>
        </row>
        <row r="221">
          <cell r="F221">
            <v>2</v>
          </cell>
          <cell r="W221">
            <v>2</v>
          </cell>
          <cell r="AS221">
            <v>3</v>
          </cell>
        </row>
        <row r="233">
          <cell r="CM233">
            <v>11</v>
          </cell>
          <cell r="CQ233">
            <v>1</v>
          </cell>
        </row>
        <row r="261">
          <cell r="CP261">
            <v>12</v>
          </cell>
        </row>
        <row r="319">
          <cell r="F319">
            <v>1</v>
          </cell>
          <cell r="H319">
            <v>0</v>
          </cell>
          <cell r="J319">
            <v>0</v>
          </cell>
          <cell r="L319">
            <v>0</v>
          </cell>
          <cell r="M319">
            <v>0</v>
          </cell>
        </row>
        <row r="322">
          <cell r="F322">
            <v>9</v>
          </cell>
          <cell r="H322">
            <v>0</v>
          </cell>
          <cell r="J322">
            <v>0</v>
          </cell>
          <cell r="L322">
            <v>0</v>
          </cell>
          <cell r="M322">
            <v>0</v>
          </cell>
          <cell r="W322">
            <v>9</v>
          </cell>
          <cell r="AS322">
            <v>9</v>
          </cell>
        </row>
        <row r="334">
          <cell r="CM334">
            <v>24</v>
          </cell>
          <cell r="CN334">
            <v>0</v>
          </cell>
          <cell r="CQ334">
            <v>4</v>
          </cell>
        </row>
        <row r="362">
          <cell r="CP362">
            <v>36</v>
          </cell>
        </row>
        <row r="369">
          <cell r="K369">
            <v>2</v>
          </cell>
          <cell r="BP369">
            <v>1</v>
          </cell>
        </row>
        <row r="423">
          <cell r="W423">
            <v>3</v>
          </cell>
        </row>
        <row r="435">
          <cell r="CM435">
            <v>12</v>
          </cell>
          <cell r="CQ435">
            <v>3</v>
          </cell>
        </row>
        <row r="463">
          <cell r="CP463">
            <v>15</v>
          </cell>
        </row>
        <row r="470">
          <cell r="BP470">
            <v>5</v>
          </cell>
        </row>
        <row r="524">
          <cell r="F524">
            <v>1</v>
          </cell>
          <cell r="W524">
            <v>2</v>
          </cell>
        </row>
        <row r="536">
          <cell r="CM536">
            <v>3</v>
          </cell>
          <cell r="CQ536">
            <v>2</v>
          </cell>
        </row>
        <row r="564">
          <cell r="CP564">
            <v>7</v>
          </cell>
        </row>
        <row r="571">
          <cell r="K571">
            <v>1</v>
          </cell>
          <cell r="BP571">
            <v>3</v>
          </cell>
        </row>
        <row r="625">
          <cell r="F625">
            <v>3</v>
          </cell>
          <cell r="W625">
            <v>2</v>
          </cell>
        </row>
        <row r="637">
          <cell r="CM637">
            <v>8</v>
          </cell>
        </row>
        <row r="665">
          <cell r="CP665">
            <v>8</v>
          </cell>
        </row>
        <row r="672">
          <cell r="BP672">
            <v>4</v>
          </cell>
        </row>
        <row r="723">
          <cell r="F723">
            <v>0</v>
          </cell>
          <cell r="H723">
            <v>0</v>
          </cell>
          <cell r="J723">
            <v>0</v>
          </cell>
          <cell r="L723">
            <v>0</v>
          </cell>
          <cell r="M723">
            <v>0</v>
          </cell>
        </row>
        <row r="726">
          <cell r="F726">
            <v>4</v>
          </cell>
          <cell r="H726">
            <v>0</v>
          </cell>
          <cell r="J726">
            <v>0</v>
          </cell>
          <cell r="L726">
            <v>0</v>
          </cell>
          <cell r="M726">
            <v>0</v>
          </cell>
          <cell r="W726">
            <v>7</v>
          </cell>
          <cell r="AS726">
            <v>0</v>
          </cell>
        </row>
        <row r="738">
          <cell r="CM738">
            <v>23</v>
          </cell>
          <cell r="CN738">
            <v>0</v>
          </cell>
          <cell r="CQ738">
            <v>5</v>
          </cell>
        </row>
        <row r="766">
          <cell r="CP766">
            <v>30</v>
          </cell>
        </row>
        <row r="773">
          <cell r="K773">
            <v>1</v>
          </cell>
          <cell r="BP773">
            <v>12</v>
          </cell>
        </row>
        <row r="824">
          <cell r="F824">
            <v>1</v>
          </cell>
          <cell r="H824">
            <v>0</v>
          </cell>
          <cell r="M824">
            <v>0</v>
          </cell>
        </row>
        <row r="827">
          <cell r="F827">
            <v>13</v>
          </cell>
          <cell r="H827">
            <v>0</v>
          </cell>
          <cell r="M827">
            <v>0</v>
          </cell>
          <cell r="W827">
            <v>16</v>
          </cell>
          <cell r="AS827">
            <v>9</v>
          </cell>
        </row>
        <row r="839">
          <cell r="CM839">
            <v>47</v>
          </cell>
          <cell r="CN839">
            <v>0</v>
          </cell>
          <cell r="CQ839">
            <v>9</v>
          </cell>
        </row>
        <row r="867">
          <cell r="CP867">
            <v>66</v>
          </cell>
        </row>
        <row r="874">
          <cell r="K874">
            <v>3</v>
          </cell>
          <cell r="BP874">
            <v>13</v>
          </cell>
        </row>
        <row r="928">
          <cell r="F928">
            <v>3</v>
          </cell>
          <cell r="W928">
            <v>2</v>
          </cell>
        </row>
        <row r="975">
          <cell r="K975">
            <v>2</v>
          </cell>
          <cell r="BP975">
            <v>2</v>
          </cell>
        </row>
        <row r="1026">
          <cell r="F1026">
            <v>3</v>
          </cell>
        </row>
        <row r="1029">
          <cell r="F1029">
            <v>8</v>
          </cell>
          <cell r="H1029">
            <v>1</v>
          </cell>
          <cell r="W1029">
            <v>3</v>
          </cell>
        </row>
        <row r="1076">
          <cell r="BP1076">
            <v>1</v>
          </cell>
        </row>
        <row r="1130">
          <cell r="F1130">
            <v>3</v>
          </cell>
          <cell r="H1130">
            <v>2</v>
          </cell>
          <cell r="M1130">
            <v>2</v>
          </cell>
        </row>
        <row r="1177">
          <cell r="K1177">
            <v>1</v>
          </cell>
        </row>
        <row r="1228">
          <cell r="F1228">
            <v>3</v>
          </cell>
          <cell r="H1228">
            <v>0</v>
          </cell>
          <cell r="J1228">
            <v>0</v>
          </cell>
          <cell r="L1228">
            <v>0</v>
          </cell>
          <cell r="M1228">
            <v>0</v>
          </cell>
        </row>
        <row r="1231">
          <cell r="F1231">
            <v>14</v>
          </cell>
          <cell r="H1231">
            <v>3</v>
          </cell>
          <cell r="J1231">
            <v>0</v>
          </cell>
          <cell r="L1231">
            <v>0</v>
          </cell>
          <cell r="M1231">
            <v>2</v>
          </cell>
          <cell r="W1231">
            <v>5</v>
          </cell>
          <cell r="AS1231">
            <v>0</v>
          </cell>
        </row>
        <row r="1243">
          <cell r="CM1243">
            <v>0</v>
          </cell>
          <cell r="CN1243">
            <v>0</v>
          </cell>
          <cell r="CQ1243">
            <v>0</v>
          </cell>
        </row>
        <row r="1271">
          <cell r="CP1271">
            <v>0</v>
          </cell>
        </row>
        <row r="1278">
          <cell r="K1278">
            <v>3</v>
          </cell>
          <cell r="BP1278">
            <v>3</v>
          </cell>
        </row>
        <row r="1632">
          <cell r="F1632">
            <v>0</v>
          </cell>
          <cell r="H1632">
            <v>0</v>
          </cell>
          <cell r="J1632">
            <v>0</v>
          </cell>
          <cell r="L1632">
            <v>0</v>
          </cell>
          <cell r="M1632">
            <v>0</v>
          </cell>
        </row>
        <row r="1635">
          <cell r="F1635">
            <v>0</v>
          </cell>
          <cell r="H1635">
            <v>0</v>
          </cell>
          <cell r="J1635">
            <v>0</v>
          </cell>
          <cell r="L1635">
            <v>0</v>
          </cell>
          <cell r="M1635">
            <v>0</v>
          </cell>
          <cell r="W1635">
            <v>0</v>
          </cell>
          <cell r="AS1635">
            <v>0</v>
          </cell>
        </row>
        <row r="1647">
          <cell r="CM1647">
            <v>0</v>
          </cell>
          <cell r="CN1647">
            <v>0</v>
          </cell>
          <cell r="CQ1647">
            <v>0</v>
          </cell>
        </row>
        <row r="1675">
          <cell r="CP1675">
            <v>0</v>
          </cell>
        </row>
        <row r="1682">
          <cell r="K1682">
            <v>0</v>
          </cell>
          <cell r="BP1682">
            <v>0</v>
          </cell>
        </row>
        <row r="1733">
          <cell r="F1733">
            <v>3</v>
          </cell>
          <cell r="H1733">
            <v>0</v>
          </cell>
          <cell r="M1733">
            <v>0</v>
          </cell>
        </row>
        <row r="1736">
          <cell r="F1736">
            <v>14</v>
          </cell>
          <cell r="H1736">
            <v>3</v>
          </cell>
          <cell r="M1736">
            <v>2</v>
          </cell>
          <cell r="W1736">
            <v>5</v>
          </cell>
          <cell r="AS1736">
            <v>0</v>
          </cell>
        </row>
        <row r="1748">
          <cell r="CM1748">
            <v>0</v>
          </cell>
          <cell r="CN1748">
            <v>0</v>
          </cell>
          <cell r="CQ1748">
            <v>0</v>
          </cell>
        </row>
        <row r="1776">
          <cell r="CP1776">
            <v>0</v>
          </cell>
        </row>
        <row r="1783">
          <cell r="K1783">
            <v>3</v>
          </cell>
          <cell r="BP1783">
            <v>3</v>
          </cell>
        </row>
      </sheetData>
      <sheetData sheetId="2">
        <row r="19">
          <cell r="F19">
            <v>1</v>
          </cell>
          <cell r="W19">
            <v>2</v>
          </cell>
          <cell r="AS19">
            <v>1</v>
          </cell>
        </row>
        <row r="31">
          <cell r="CM31">
            <v>1</v>
          </cell>
          <cell r="CQ31">
            <v>2</v>
          </cell>
        </row>
        <row r="66">
          <cell r="K66">
            <v>1</v>
          </cell>
          <cell r="BP66">
            <v>2</v>
          </cell>
        </row>
        <row r="120">
          <cell r="W120">
            <v>1</v>
          </cell>
        </row>
        <row r="132">
          <cell r="CM132">
            <v>1</v>
          </cell>
          <cell r="CQ132">
            <v>4</v>
          </cell>
        </row>
        <row r="160">
          <cell r="CP160">
            <v>2</v>
          </cell>
        </row>
        <row r="167">
          <cell r="K167">
            <v>1</v>
          </cell>
          <cell r="BP167">
            <v>1</v>
          </cell>
        </row>
        <row r="221">
          <cell r="F221">
            <v>1</v>
          </cell>
          <cell r="H221">
            <v>3</v>
          </cell>
          <cell r="W221">
            <v>2</v>
          </cell>
          <cell r="AS221">
            <v>7</v>
          </cell>
        </row>
        <row r="268">
          <cell r="BP268">
            <v>2</v>
          </cell>
        </row>
        <row r="319">
          <cell r="F319">
            <v>0</v>
          </cell>
          <cell r="H319">
            <v>0</v>
          </cell>
          <cell r="J319">
            <v>0</v>
          </cell>
          <cell r="L319">
            <v>0</v>
          </cell>
          <cell r="M319">
            <v>0</v>
          </cell>
        </row>
        <row r="322">
          <cell r="F322">
            <v>2</v>
          </cell>
          <cell r="H322">
            <v>3</v>
          </cell>
          <cell r="J322">
            <v>0</v>
          </cell>
          <cell r="L322">
            <v>0</v>
          </cell>
          <cell r="M322">
            <v>0</v>
          </cell>
          <cell r="W322">
            <v>5</v>
          </cell>
          <cell r="AS322">
            <v>8</v>
          </cell>
        </row>
        <row r="334">
          <cell r="CM334">
            <v>2</v>
          </cell>
          <cell r="CN334">
            <v>0</v>
          </cell>
          <cell r="CQ334">
            <v>6</v>
          </cell>
        </row>
        <row r="362">
          <cell r="CP362">
            <v>2</v>
          </cell>
        </row>
        <row r="369">
          <cell r="K369">
            <v>2</v>
          </cell>
          <cell r="BP369">
            <v>5</v>
          </cell>
        </row>
        <row r="423">
          <cell r="F423">
            <v>1</v>
          </cell>
          <cell r="H423">
            <v>1</v>
          </cell>
          <cell r="W423">
            <v>3</v>
          </cell>
          <cell r="AS423">
            <v>2</v>
          </cell>
        </row>
        <row r="435">
          <cell r="CM435">
            <v>4</v>
          </cell>
          <cell r="CQ435">
            <v>3</v>
          </cell>
        </row>
        <row r="463">
          <cell r="CP463">
            <v>6</v>
          </cell>
        </row>
        <row r="470">
          <cell r="K470">
            <v>2</v>
          </cell>
          <cell r="BP470">
            <v>1</v>
          </cell>
        </row>
        <row r="524">
          <cell r="F524">
            <v>4</v>
          </cell>
          <cell r="AS524">
            <v>4</v>
          </cell>
        </row>
        <row r="536">
          <cell r="CM536">
            <v>2</v>
          </cell>
        </row>
        <row r="564">
          <cell r="CP564">
            <v>10</v>
          </cell>
        </row>
        <row r="571">
          <cell r="K571">
            <v>2</v>
          </cell>
          <cell r="BP571">
            <v>1</v>
          </cell>
        </row>
        <row r="625">
          <cell r="W625">
            <v>1</v>
          </cell>
        </row>
        <row r="637">
          <cell r="CM637">
            <v>4</v>
          </cell>
          <cell r="CQ637">
            <v>1</v>
          </cell>
        </row>
        <row r="665">
          <cell r="CP665">
            <v>5</v>
          </cell>
        </row>
        <row r="672">
          <cell r="K672">
            <v>1</v>
          </cell>
          <cell r="BP672">
            <v>1</v>
          </cell>
        </row>
        <row r="723">
          <cell r="F723">
            <v>0</v>
          </cell>
          <cell r="H723">
            <v>0</v>
          </cell>
          <cell r="J723">
            <v>0</v>
          </cell>
          <cell r="L723">
            <v>0</v>
          </cell>
          <cell r="M723">
            <v>0</v>
          </cell>
        </row>
        <row r="726">
          <cell r="F726">
            <v>5</v>
          </cell>
          <cell r="H726">
            <v>1</v>
          </cell>
          <cell r="J726">
            <v>0</v>
          </cell>
          <cell r="L726">
            <v>0</v>
          </cell>
          <cell r="M726">
            <v>0</v>
          </cell>
          <cell r="W726">
            <v>4</v>
          </cell>
          <cell r="AS726">
            <v>6</v>
          </cell>
        </row>
        <row r="738">
          <cell r="CM738">
            <v>10</v>
          </cell>
          <cell r="CN738">
            <v>0</v>
          </cell>
          <cell r="CQ738">
            <v>4</v>
          </cell>
        </row>
        <row r="766">
          <cell r="CP766">
            <v>21</v>
          </cell>
        </row>
        <row r="773">
          <cell r="K773">
            <v>5</v>
          </cell>
          <cell r="BP773">
            <v>3</v>
          </cell>
        </row>
        <row r="824">
          <cell r="F824">
            <v>0</v>
          </cell>
          <cell r="H824">
            <v>0</v>
          </cell>
          <cell r="M824">
            <v>0</v>
          </cell>
        </row>
        <row r="827">
          <cell r="F827">
            <v>7</v>
          </cell>
          <cell r="H827">
            <v>4</v>
          </cell>
          <cell r="M827">
            <v>0</v>
          </cell>
          <cell r="W827">
            <v>9</v>
          </cell>
          <cell r="AS827">
            <v>14</v>
          </cell>
        </row>
        <row r="839">
          <cell r="CM839">
            <v>12</v>
          </cell>
          <cell r="CN839">
            <v>0</v>
          </cell>
          <cell r="CQ839">
            <v>10</v>
          </cell>
        </row>
        <row r="867">
          <cell r="CP867">
            <v>23</v>
          </cell>
        </row>
        <row r="874">
          <cell r="K874">
            <v>7</v>
          </cell>
          <cell r="BP874">
            <v>8</v>
          </cell>
        </row>
        <row r="928">
          <cell r="F928">
            <v>1</v>
          </cell>
          <cell r="W928">
            <v>1</v>
          </cell>
        </row>
        <row r="968">
          <cell r="CP968">
            <v>5</v>
          </cell>
        </row>
        <row r="975">
          <cell r="K975">
            <v>1</v>
          </cell>
          <cell r="BP975">
            <v>3</v>
          </cell>
        </row>
        <row r="1029">
          <cell r="F1029">
            <v>2</v>
          </cell>
          <cell r="W1029">
            <v>2</v>
          </cell>
          <cell r="AS1029">
            <v>2</v>
          </cell>
        </row>
        <row r="1041">
          <cell r="CM1041">
            <v>1</v>
          </cell>
          <cell r="CQ1041">
            <v>1</v>
          </cell>
        </row>
        <row r="1069">
          <cell r="CP1069">
            <v>6</v>
          </cell>
        </row>
        <row r="1076">
          <cell r="K1076">
            <v>1</v>
          </cell>
          <cell r="BP1076">
            <v>3</v>
          </cell>
        </row>
        <row r="1130">
          <cell r="F1130">
            <v>2</v>
          </cell>
          <cell r="W1130">
            <v>1</v>
          </cell>
          <cell r="AS1130">
            <v>6</v>
          </cell>
        </row>
        <row r="1142">
          <cell r="AW1142">
            <v>1</v>
          </cell>
          <cell r="CM1142">
            <v>2</v>
          </cell>
          <cell r="CQ1142">
            <v>1</v>
          </cell>
        </row>
        <row r="1170">
          <cell r="CP1170">
            <v>8</v>
          </cell>
        </row>
        <row r="1177">
          <cell r="K1177">
            <v>2</v>
          </cell>
          <cell r="BP1177">
            <v>1</v>
          </cell>
        </row>
        <row r="1228">
          <cell r="F1228">
            <v>0</v>
          </cell>
          <cell r="H1228">
            <v>0</v>
          </cell>
          <cell r="J1228">
            <v>0</v>
          </cell>
          <cell r="L1228">
            <v>0</v>
          </cell>
          <cell r="M1228">
            <v>0</v>
          </cell>
        </row>
        <row r="1231">
          <cell r="F1231">
            <v>5</v>
          </cell>
          <cell r="H1231">
            <v>0</v>
          </cell>
          <cell r="J1231">
            <v>0</v>
          </cell>
          <cell r="L1231">
            <v>0</v>
          </cell>
          <cell r="M1231">
            <v>0</v>
          </cell>
          <cell r="W1231">
            <v>4</v>
          </cell>
          <cell r="AS1231">
            <v>8</v>
          </cell>
        </row>
        <row r="1243">
          <cell r="CM1243">
            <v>3</v>
          </cell>
          <cell r="CN1243">
            <v>0</v>
          </cell>
          <cell r="CQ1243">
            <v>2</v>
          </cell>
        </row>
        <row r="1271">
          <cell r="CP1271">
            <v>19</v>
          </cell>
        </row>
        <row r="1278">
          <cell r="K1278">
            <v>4</v>
          </cell>
          <cell r="BP1278">
            <v>7</v>
          </cell>
        </row>
        <row r="1632">
          <cell r="F1632">
            <v>0</v>
          </cell>
          <cell r="H1632">
            <v>0</v>
          </cell>
          <cell r="J1632">
            <v>0</v>
          </cell>
          <cell r="L1632">
            <v>0</v>
          </cell>
          <cell r="M1632">
            <v>0</v>
          </cell>
        </row>
        <row r="1635">
          <cell r="F1635">
            <v>0</v>
          </cell>
          <cell r="H1635">
            <v>0</v>
          </cell>
          <cell r="J1635">
            <v>0</v>
          </cell>
          <cell r="L1635">
            <v>0</v>
          </cell>
          <cell r="M1635">
            <v>0</v>
          </cell>
          <cell r="W1635">
            <v>0</v>
          </cell>
          <cell r="AS1635">
            <v>0</v>
          </cell>
        </row>
        <row r="1647">
          <cell r="CM1647">
            <v>0</v>
          </cell>
          <cell r="CN1647">
            <v>0</v>
          </cell>
          <cell r="CQ1647">
            <v>0</v>
          </cell>
        </row>
        <row r="1675">
          <cell r="CP1675">
            <v>0</v>
          </cell>
        </row>
        <row r="1682">
          <cell r="K1682">
            <v>0</v>
          </cell>
          <cell r="BP1682">
            <v>0</v>
          </cell>
        </row>
        <row r="1733">
          <cell r="F1733">
            <v>0</v>
          </cell>
          <cell r="H1733">
            <v>0</v>
          </cell>
          <cell r="M1733">
            <v>0</v>
          </cell>
        </row>
        <row r="1736">
          <cell r="F1736">
            <v>5</v>
          </cell>
          <cell r="H1736">
            <v>0</v>
          </cell>
          <cell r="M1736">
            <v>0</v>
          </cell>
          <cell r="W1736">
            <v>4</v>
          </cell>
          <cell r="AS1736">
            <v>8</v>
          </cell>
        </row>
        <row r="1748">
          <cell r="CM1748">
            <v>3</v>
          </cell>
          <cell r="CN1748">
            <v>0</v>
          </cell>
          <cell r="CQ1748">
            <v>2</v>
          </cell>
        </row>
        <row r="1776">
          <cell r="CP1776">
            <v>19</v>
          </cell>
        </row>
        <row r="1783">
          <cell r="K1783">
            <v>4</v>
          </cell>
          <cell r="BP1783">
            <v>7</v>
          </cell>
        </row>
      </sheetData>
      <sheetData sheetId="3">
        <row r="19">
          <cell r="F19">
            <v>2</v>
          </cell>
          <cell r="W19">
            <v>1</v>
          </cell>
        </row>
        <row r="31">
          <cell r="CQ31">
            <v>2</v>
          </cell>
        </row>
        <row r="66">
          <cell r="K66">
            <v>2</v>
          </cell>
          <cell r="BP66">
            <v>2</v>
          </cell>
        </row>
        <row r="120">
          <cell r="F120">
            <v>1</v>
          </cell>
        </row>
        <row r="132">
          <cell r="CM132">
            <v>3</v>
          </cell>
        </row>
        <row r="221">
          <cell r="F221">
            <v>1</v>
          </cell>
          <cell r="W221">
            <v>1</v>
          </cell>
        </row>
        <row r="233">
          <cell r="CQ233">
            <v>1</v>
          </cell>
        </row>
        <row r="319">
          <cell r="F319">
            <v>0</v>
          </cell>
          <cell r="H319">
            <v>0</v>
          </cell>
          <cell r="J319">
            <v>0</v>
          </cell>
          <cell r="L319">
            <v>0</v>
          </cell>
          <cell r="M319">
            <v>0</v>
          </cell>
        </row>
        <row r="322">
          <cell r="F322">
            <v>4</v>
          </cell>
          <cell r="H322">
            <v>0</v>
          </cell>
          <cell r="J322">
            <v>0</v>
          </cell>
          <cell r="L322">
            <v>0</v>
          </cell>
          <cell r="M322">
            <v>0</v>
          </cell>
          <cell r="W322">
            <v>2</v>
          </cell>
          <cell r="AS322">
            <v>0</v>
          </cell>
        </row>
        <row r="334">
          <cell r="CM334">
            <v>3</v>
          </cell>
          <cell r="CN334">
            <v>0</v>
          </cell>
          <cell r="CQ334">
            <v>3</v>
          </cell>
        </row>
        <row r="362">
          <cell r="CP362">
            <v>0</v>
          </cell>
        </row>
        <row r="369">
          <cell r="K369">
            <v>2</v>
          </cell>
          <cell r="BP369">
            <v>2</v>
          </cell>
        </row>
        <row r="423">
          <cell r="F423">
            <v>1</v>
          </cell>
          <cell r="H423">
            <v>1</v>
          </cell>
          <cell r="W423">
            <v>1</v>
          </cell>
        </row>
        <row r="435">
          <cell r="CM435">
            <v>3</v>
          </cell>
        </row>
        <row r="524">
          <cell r="F524">
            <v>1</v>
          </cell>
          <cell r="H524">
            <v>1</v>
          </cell>
          <cell r="W524">
            <v>3</v>
          </cell>
        </row>
        <row r="564">
          <cell r="CP564">
            <v>2</v>
          </cell>
        </row>
        <row r="625">
          <cell r="F625">
            <v>4</v>
          </cell>
          <cell r="H625">
            <v>1</v>
          </cell>
        </row>
        <row r="672">
          <cell r="K672">
            <v>2</v>
          </cell>
          <cell r="BP672">
            <v>1</v>
          </cell>
        </row>
        <row r="723">
          <cell r="F723">
            <v>0</v>
          </cell>
          <cell r="H723">
            <v>0</v>
          </cell>
          <cell r="J723">
            <v>0</v>
          </cell>
          <cell r="L723">
            <v>0</v>
          </cell>
          <cell r="M723">
            <v>0</v>
          </cell>
        </row>
        <row r="726">
          <cell r="F726">
            <v>6</v>
          </cell>
          <cell r="H726">
            <v>3</v>
          </cell>
          <cell r="J726">
            <v>0</v>
          </cell>
          <cell r="L726">
            <v>0</v>
          </cell>
          <cell r="M726">
            <v>0</v>
          </cell>
          <cell r="W726">
            <v>4</v>
          </cell>
          <cell r="AS726">
            <v>0</v>
          </cell>
        </row>
        <row r="738">
          <cell r="CM738">
            <v>3</v>
          </cell>
          <cell r="CN738">
            <v>0</v>
          </cell>
          <cell r="CQ738">
            <v>0</v>
          </cell>
        </row>
        <row r="766">
          <cell r="CP766">
            <v>2</v>
          </cell>
        </row>
        <row r="773">
          <cell r="K773">
            <v>2</v>
          </cell>
          <cell r="BP773">
            <v>1</v>
          </cell>
        </row>
        <row r="824">
          <cell r="F824">
            <v>0</v>
          </cell>
          <cell r="H824">
            <v>0</v>
          </cell>
          <cell r="M824">
            <v>0</v>
          </cell>
        </row>
        <row r="827">
          <cell r="F827">
            <v>10</v>
          </cell>
          <cell r="H827">
            <v>3</v>
          </cell>
          <cell r="M827">
            <v>0</v>
          </cell>
          <cell r="W827">
            <v>6</v>
          </cell>
          <cell r="AS827">
            <v>0</v>
          </cell>
        </row>
        <row r="839">
          <cell r="CM839">
            <v>6</v>
          </cell>
          <cell r="CN839">
            <v>0</v>
          </cell>
          <cell r="CQ839">
            <v>3</v>
          </cell>
        </row>
        <row r="867">
          <cell r="CP867">
            <v>2</v>
          </cell>
        </row>
        <row r="874">
          <cell r="K874">
            <v>4</v>
          </cell>
          <cell r="BP874">
            <v>3</v>
          </cell>
        </row>
        <row r="928">
          <cell r="W928">
            <v>1</v>
          </cell>
        </row>
        <row r="940">
          <cell r="CM940">
            <v>1</v>
          </cell>
        </row>
        <row r="968">
          <cell r="CP968">
            <v>1</v>
          </cell>
        </row>
        <row r="975">
          <cell r="K975">
            <v>2</v>
          </cell>
          <cell r="BP975">
            <v>1</v>
          </cell>
        </row>
        <row r="1029">
          <cell r="H1029">
            <v>1</v>
          </cell>
          <cell r="W1029">
            <v>1</v>
          </cell>
        </row>
        <row r="1041">
          <cell r="CM1041">
            <v>3</v>
          </cell>
        </row>
        <row r="1076">
          <cell r="K1076">
            <v>1</v>
          </cell>
        </row>
        <row r="1130">
          <cell r="F1130">
            <v>2</v>
          </cell>
          <cell r="W1130">
            <v>1</v>
          </cell>
          <cell r="AS1130">
            <v>1</v>
          </cell>
        </row>
        <row r="1142">
          <cell r="CM1142">
            <v>1</v>
          </cell>
        </row>
        <row r="1177">
          <cell r="K1177">
            <v>2</v>
          </cell>
        </row>
        <row r="1228">
          <cell r="F1228">
            <v>0</v>
          </cell>
          <cell r="H1228">
            <v>0</v>
          </cell>
          <cell r="J1228">
            <v>0</v>
          </cell>
          <cell r="L1228">
            <v>0</v>
          </cell>
          <cell r="M1228">
            <v>0</v>
          </cell>
        </row>
        <row r="1231">
          <cell r="F1231">
            <v>2</v>
          </cell>
          <cell r="H1231">
            <v>1</v>
          </cell>
          <cell r="J1231">
            <v>0</v>
          </cell>
          <cell r="L1231">
            <v>0</v>
          </cell>
          <cell r="M1231">
            <v>0</v>
          </cell>
          <cell r="W1231">
            <v>3</v>
          </cell>
          <cell r="AS1231">
            <v>1</v>
          </cell>
        </row>
        <row r="1243">
          <cell r="CM1243">
            <v>5</v>
          </cell>
          <cell r="CN1243">
            <v>0</v>
          </cell>
          <cell r="CQ1243">
            <v>0</v>
          </cell>
        </row>
        <row r="1271">
          <cell r="CP1271">
            <v>1</v>
          </cell>
        </row>
        <row r="1278">
          <cell r="K1278">
            <v>5</v>
          </cell>
          <cell r="BP1278">
            <v>1</v>
          </cell>
        </row>
        <row r="1632">
          <cell r="F1632">
            <v>0</v>
          </cell>
          <cell r="H1632">
            <v>0</v>
          </cell>
          <cell r="J1632">
            <v>0</v>
          </cell>
          <cell r="L1632">
            <v>0</v>
          </cell>
          <cell r="M1632">
            <v>0</v>
          </cell>
        </row>
        <row r="1635">
          <cell r="F1635">
            <v>0</v>
          </cell>
          <cell r="H1635">
            <v>0</v>
          </cell>
          <cell r="J1635">
            <v>0</v>
          </cell>
          <cell r="L1635">
            <v>0</v>
          </cell>
          <cell r="M1635">
            <v>0</v>
          </cell>
          <cell r="W1635">
            <v>0</v>
          </cell>
          <cell r="AS1635">
            <v>0</v>
          </cell>
        </row>
        <row r="1647">
          <cell r="CM1647">
            <v>0</v>
          </cell>
          <cell r="CN1647">
            <v>0</v>
          </cell>
          <cell r="CQ1647">
            <v>0</v>
          </cell>
        </row>
        <row r="1675">
          <cell r="CP1675">
            <v>0</v>
          </cell>
        </row>
        <row r="1682">
          <cell r="K1682">
            <v>0</v>
          </cell>
          <cell r="BP1682">
            <v>0</v>
          </cell>
        </row>
        <row r="1733">
          <cell r="F1733">
            <v>0</v>
          </cell>
          <cell r="H1733">
            <v>0</v>
          </cell>
          <cell r="M1733">
            <v>0</v>
          </cell>
        </row>
        <row r="1736">
          <cell r="F1736">
            <v>2</v>
          </cell>
          <cell r="H1736">
            <v>1</v>
          </cell>
          <cell r="M1736">
            <v>0</v>
          </cell>
          <cell r="W1736">
            <v>3</v>
          </cell>
          <cell r="AS1736">
            <v>1</v>
          </cell>
        </row>
        <row r="1748">
          <cell r="CM1748">
            <v>5</v>
          </cell>
          <cell r="CN1748">
            <v>0</v>
          </cell>
          <cell r="CQ1748">
            <v>0</v>
          </cell>
        </row>
        <row r="1776">
          <cell r="CP1776">
            <v>1</v>
          </cell>
        </row>
        <row r="1783">
          <cell r="K1783">
            <v>5</v>
          </cell>
          <cell r="BP1783">
            <v>1</v>
          </cell>
        </row>
      </sheetData>
      <sheetData sheetId="4">
        <row r="19">
          <cell r="W19">
            <v>2</v>
          </cell>
        </row>
        <row r="31">
          <cell r="CM31">
            <v>1</v>
          </cell>
          <cell r="CQ31">
            <v>2</v>
          </cell>
        </row>
        <row r="66">
          <cell r="BP66">
            <v>2</v>
          </cell>
        </row>
        <row r="120">
          <cell r="H120">
            <v>1</v>
          </cell>
          <cell r="W120">
            <v>4</v>
          </cell>
          <cell r="AS120">
            <v>1</v>
          </cell>
        </row>
        <row r="132">
          <cell r="CQ132">
            <v>5</v>
          </cell>
        </row>
        <row r="167">
          <cell r="K167">
            <v>3</v>
          </cell>
          <cell r="BP167">
            <v>2</v>
          </cell>
        </row>
        <row r="218">
          <cell r="F218">
            <v>1</v>
          </cell>
        </row>
        <row r="221">
          <cell r="F221">
            <v>3</v>
          </cell>
          <cell r="H221">
            <v>1</v>
          </cell>
          <cell r="W221">
            <v>2</v>
          </cell>
        </row>
        <row r="233">
          <cell r="CM233">
            <v>1</v>
          </cell>
        </row>
        <row r="268">
          <cell r="BP268">
            <v>2</v>
          </cell>
        </row>
        <row r="319">
          <cell r="F319">
            <v>1</v>
          </cell>
          <cell r="H319">
            <v>0</v>
          </cell>
          <cell r="J319">
            <v>0</v>
          </cell>
          <cell r="L319">
            <v>0</v>
          </cell>
          <cell r="M319">
            <v>0</v>
          </cell>
        </row>
        <row r="322">
          <cell r="F322">
            <v>3</v>
          </cell>
          <cell r="H322">
            <v>2</v>
          </cell>
          <cell r="J322">
            <v>0</v>
          </cell>
          <cell r="L322">
            <v>0</v>
          </cell>
          <cell r="M322">
            <v>0</v>
          </cell>
          <cell r="W322">
            <v>8</v>
          </cell>
          <cell r="AS322">
            <v>1</v>
          </cell>
        </row>
        <row r="334">
          <cell r="CM334">
            <v>2</v>
          </cell>
          <cell r="CN334">
            <v>0</v>
          </cell>
          <cell r="CQ334">
            <v>7</v>
          </cell>
        </row>
        <row r="362">
          <cell r="CP362">
            <v>0</v>
          </cell>
        </row>
        <row r="369">
          <cell r="K369">
            <v>3</v>
          </cell>
          <cell r="BP369">
            <v>6</v>
          </cell>
        </row>
        <row r="423">
          <cell r="F423">
            <v>1</v>
          </cell>
          <cell r="H423">
            <v>2</v>
          </cell>
          <cell r="M423">
            <v>1</v>
          </cell>
          <cell r="W423">
            <v>1</v>
          </cell>
        </row>
        <row r="435">
          <cell r="CM435">
            <v>4</v>
          </cell>
          <cell r="CQ435">
            <v>5</v>
          </cell>
        </row>
        <row r="470">
          <cell r="K470">
            <v>2</v>
          </cell>
          <cell r="BP470">
            <v>3</v>
          </cell>
        </row>
        <row r="524">
          <cell r="H524">
            <v>1</v>
          </cell>
          <cell r="W524">
            <v>3</v>
          </cell>
        </row>
        <row r="536">
          <cell r="CM536">
            <v>3</v>
          </cell>
          <cell r="CQ536">
            <v>3</v>
          </cell>
        </row>
        <row r="571">
          <cell r="K571">
            <v>1</v>
          </cell>
          <cell r="BP571">
            <v>1</v>
          </cell>
        </row>
        <row r="625">
          <cell r="F625">
            <v>1</v>
          </cell>
          <cell r="W625">
            <v>1</v>
          </cell>
          <cell r="AS625">
            <v>1</v>
          </cell>
        </row>
        <row r="672">
          <cell r="K672">
            <v>1</v>
          </cell>
        </row>
        <row r="723">
          <cell r="F723">
            <v>0</v>
          </cell>
          <cell r="H723">
            <v>0</v>
          </cell>
          <cell r="J723">
            <v>0</v>
          </cell>
          <cell r="L723">
            <v>0</v>
          </cell>
          <cell r="M723">
            <v>0</v>
          </cell>
        </row>
        <row r="726">
          <cell r="F726">
            <v>2</v>
          </cell>
          <cell r="H726">
            <v>3</v>
          </cell>
          <cell r="J726">
            <v>0</v>
          </cell>
          <cell r="L726">
            <v>0</v>
          </cell>
          <cell r="M726">
            <v>1</v>
          </cell>
          <cell r="W726">
            <v>5</v>
          </cell>
          <cell r="AS726">
            <v>1</v>
          </cell>
        </row>
        <row r="738">
          <cell r="CM738">
            <v>7</v>
          </cell>
          <cell r="CN738">
            <v>0</v>
          </cell>
          <cell r="CQ738">
            <v>8</v>
          </cell>
        </row>
        <row r="766">
          <cell r="CP766">
            <v>0</v>
          </cell>
        </row>
        <row r="773">
          <cell r="K773">
            <v>4</v>
          </cell>
          <cell r="BP773">
            <v>4</v>
          </cell>
        </row>
        <row r="824">
          <cell r="F824">
            <v>1</v>
          </cell>
          <cell r="H824">
            <v>0</v>
          </cell>
          <cell r="M824">
            <v>0</v>
          </cell>
        </row>
        <row r="827">
          <cell r="F827">
            <v>5</v>
          </cell>
          <cell r="H827">
            <v>5</v>
          </cell>
          <cell r="M827">
            <v>1</v>
          </cell>
          <cell r="W827">
            <v>13</v>
          </cell>
          <cell r="AS827">
            <v>2</v>
          </cell>
        </row>
        <row r="839">
          <cell r="CM839">
            <v>9</v>
          </cell>
          <cell r="CN839">
            <v>0</v>
          </cell>
          <cell r="CQ839">
            <v>15</v>
          </cell>
        </row>
        <row r="867">
          <cell r="CP867">
            <v>0</v>
          </cell>
        </row>
        <row r="874">
          <cell r="K874">
            <v>7</v>
          </cell>
          <cell r="BP874">
            <v>10</v>
          </cell>
        </row>
        <row r="928">
          <cell r="F928">
            <v>3</v>
          </cell>
          <cell r="H928">
            <v>2</v>
          </cell>
        </row>
        <row r="940">
          <cell r="CQ940">
            <v>2</v>
          </cell>
        </row>
        <row r="1029">
          <cell r="H1029">
            <v>1</v>
          </cell>
          <cell r="AS1029">
            <v>1</v>
          </cell>
        </row>
        <row r="1041">
          <cell r="CM1041">
            <v>8</v>
          </cell>
          <cell r="CQ1041">
            <v>2</v>
          </cell>
        </row>
        <row r="1069">
          <cell r="CP1069">
            <v>4</v>
          </cell>
        </row>
        <row r="1076">
          <cell r="K1076">
            <v>1</v>
          </cell>
          <cell r="BP1076">
            <v>1</v>
          </cell>
        </row>
        <row r="1130">
          <cell r="F1130">
            <v>1</v>
          </cell>
          <cell r="H1130">
            <v>2</v>
          </cell>
          <cell r="AS1130">
            <v>3</v>
          </cell>
        </row>
        <row r="1142">
          <cell r="CM1142">
            <v>1</v>
          </cell>
        </row>
        <row r="1177">
          <cell r="K1177">
            <v>1</v>
          </cell>
        </row>
        <row r="1228">
          <cell r="F1228">
            <v>0</v>
          </cell>
          <cell r="H1228">
            <v>0</v>
          </cell>
          <cell r="J1228">
            <v>0</v>
          </cell>
          <cell r="L1228">
            <v>0</v>
          </cell>
          <cell r="M1228">
            <v>0</v>
          </cell>
        </row>
        <row r="1231">
          <cell r="F1231">
            <v>4</v>
          </cell>
          <cell r="H1231">
            <v>5</v>
          </cell>
          <cell r="J1231">
            <v>0</v>
          </cell>
          <cell r="L1231">
            <v>0</v>
          </cell>
          <cell r="M1231">
            <v>0</v>
          </cell>
          <cell r="W1231">
            <v>0</v>
          </cell>
          <cell r="AS1231">
            <v>4</v>
          </cell>
        </row>
        <row r="1243">
          <cell r="CM1243">
            <v>9</v>
          </cell>
          <cell r="CN1243">
            <v>0</v>
          </cell>
          <cell r="CQ1243">
            <v>4</v>
          </cell>
        </row>
        <row r="1271">
          <cell r="CP1271">
            <v>4</v>
          </cell>
        </row>
        <row r="1278">
          <cell r="K1278">
            <v>2</v>
          </cell>
          <cell r="BP1278">
            <v>1</v>
          </cell>
        </row>
        <row r="1632">
          <cell r="F1632">
            <v>0</v>
          </cell>
          <cell r="H1632">
            <v>0</v>
          </cell>
          <cell r="J1632">
            <v>0</v>
          </cell>
          <cell r="L1632">
            <v>0</v>
          </cell>
          <cell r="M1632">
            <v>0</v>
          </cell>
        </row>
        <row r="1635">
          <cell r="F1635">
            <v>0</v>
          </cell>
          <cell r="H1635">
            <v>0</v>
          </cell>
          <cell r="J1635">
            <v>0</v>
          </cell>
          <cell r="L1635">
            <v>0</v>
          </cell>
          <cell r="M1635">
            <v>0</v>
          </cell>
          <cell r="W1635">
            <v>0</v>
          </cell>
          <cell r="AS1635">
            <v>0</v>
          </cell>
        </row>
        <row r="1647">
          <cell r="CM1647">
            <v>0</v>
          </cell>
          <cell r="CN1647">
            <v>0</v>
          </cell>
          <cell r="CQ1647">
            <v>0</v>
          </cell>
        </row>
        <row r="1675">
          <cell r="CP1675">
            <v>0</v>
          </cell>
        </row>
        <row r="1682">
          <cell r="K1682">
            <v>0</v>
          </cell>
          <cell r="BP1682">
            <v>0</v>
          </cell>
        </row>
        <row r="1733">
          <cell r="F1733">
            <v>0</v>
          </cell>
          <cell r="H1733">
            <v>0</v>
          </cell>
          <cell r="M1733">
            <v>0</v>
          </cell>
        </row>
        <row r="1736">
          <cell r="F1736">
            <v>4</v>
          </cell>
          <cell r="H1736">
            <v>5</v>
          </cell>
          <cell r="M1736">
            <v>0</v>
          </cell>
          <cell r="W1736">
            <v>0</v>
          </cell>
          <cell r="AS1736">
            <v>4</v>
          </cell>
        </row>
        <row r="1748">
          <cell r="CM1748">
            <v>9</v>
          </cell>
          <cell r="CN1748">
            <v>0</v>
          </cell>
          <cell r="CQ1748">
            <v>4</v>
          </cell>
        </row>
        <row r="1776">
          <cell r="CP1776">
            <v>4</v>
          </cell>
        </row>
        <row r="1783">
          <cell r="K1783">
            <v>2</v>
          </cell>
          <cell r="BP1783">
            <v>1</v>
          </cell>
        </row>
      </sheetData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 ACARI"/>
      <sheetName val="PS BELLA UNION"/>
      <sheetName val="PS YAUCA"/>
      <sheetName val="PS LOMAS"/>
      <sheetName val="PS JAQUI"/>
    </sheetNames>
    <sheetDataSet>
      <sheetData sheetId="0">
        <row r="480">
          <cell r="K480">
            <v>4</v>
          </cell>
        </row>
        <row r="583">
          <cell r="K583">
            <v>11</v>
          </cell>
        </row>
      </sheetData>
      <sheetData sheetId="1">
        <row r="480">
          <cell r="K480">
            <v>5</v>
          </cell>
        </row>
        <row r="583">
          <cell r="K583">
            <v>1</v>
          </cell>
        </row>
      </sheetData>
      <sheetData sheetId="2">
        <row r="480">
          <cell r="K480"/>
        </row>
        <row r="583">
          <cell r="K583"/>
        </row>
      </sheetData>
      <sheetData sheetId="3">
        <row r="480">
          <cell r="K480">
            <v>4</v>
          </cell>
        </row>
        <row r="583">
          <cell r="K583"/>
        </row>
      </sheetData>
      <sheetData sheetId="4">
        <row r="480">
          <cell r="K480">
            <v>1</v>
          </cell>
        </row>
        <row r="583">
          <cell r="K583">
            <v>2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QUIPI"/>
      <sheetName val="PIUCA"/>
      <sheetName val="SECOCHA"/>
      <sheetName val="URASQUI"/>
      <sheetName val="MICRORED"/>
    </sheetNames>
    <sheetDataSet>
      <sheetData sheetId="0">
        <row r="16">
          <cell r="H16">
            <v>1</v>
          </cell>
        </row>
        <row r="19">
          <cell r="F19">
            <v>7</v>
          </cell>
          <cell r="H19">
            <v>5</v>
          </cell>
          <cell r="M19">
            <v>3</v>
          </cell>
          <cell r="W19">
            <v>1</v>
          </cell>
          <cell r="AS19">
            <v>10</v>
          </cell>
        </row>
        <row r="31">
          <cell r="CM31">
            <v>1</v>
          </cell>
        </row>
        <row r="66">
          <cell r="K66">
            <v>2</v>
          </cell>
          <cell r="BP66">
            <v>4</v>
          </cell>
        </row>
        <row r="120">
          <cell r="F120">
            <v>7</v>
          </cell>
          <cell r="H120">
            <v>6</v>
          </cell>
          <cell r="W120">
            <v>2</v>
          </cell>
          <cell r="AS120">
            <v>12</v>
          </cell>
        </row>
        <row r="132">
          <cell r="CM132">
            <v>2</v>
          </cell>
        </row>
        <row r="167">
          <cell r="K167">
            <v>1</v>
          </cell>
          <cell r="BP167">
            <v>3</v>
          </cell>
        </row>
        <row r="221">
          <cell r="F221">
            <v>7</v>
          </cell>
          <cell r="H221">
            <v>3</v>
          </cell>
          <cell r="W221">
            <v>4</v>
          </cell>
          <cell r="AS221">
            <v>7</v>
          </cell>
        </row>
        <row r="233">
          <cell r="AW233">
            <v>4</v>
          </cell>
          <cell r="CM233">
            <v>4</v>
          </cell>
        </row>
        <row r="268">
          <cell r="K268">
            <v>1</v>
          </cell>
          <cell r="BP268">
            <v>3</v>
          </cell>
        </row>
        <row r="319">
          <cell r="F319">
            <v>0</v>
          </cell>
          <cell r="H319">
            <v>1</v>
          </cell>
          <cell r="J319">
            <v>0</v>
          </cell>
          <cell r="L319">
            <v>0</v>
          </cell>
          <cell r="M319">
            <v>0</v>
          </cell>
        </row>
        <row r="322">
          <cell r="F322">
            <v>21</v>
          </cell>
          <cell r="H322">
            <v>14</v>
          </cell>
          <cell r="J322">
            <v>0</v>
          </cell>
          <cell r="L322">
            <v>0</v>
          </cell>
          <cell r="M322">
            <v>3</v>
          </cell>
          <cell r="W322">
            <v>7</v>
          </cell>
          <cell r="AS322">
            <v>29</v>
          </cell>
        </row>
        <row r="334">
          <cell r="CM334">
            <v>7</v>
          </cell>
          <cell r="CN334">
            <v>0</v>
          </cell>
          <cell r="CQ334">
            <v>0</v>
          </cell>
        </row>
        <row r="362">
          <cell r="CP362">
            <v>0</v>
          </cell>
        </row>
        <row r="369">
          <cell r="K369">
            <v>4</v>
          </cell>
          <cell r="BP369">
            <v>10</v>
          </cell>
        </row>
        <row r="423">
          <cell r="F423">
            <v>8</v>
          </cell>
          <cell r="H423">
            <v>1</v>
          </cell>
          <cell r="W423">
            <v>7</v>
          </cell>
          <cell r="AS423">
            <v>9</v>
          </cell>
        </row>
        <row r="435">
          <cell r="AW435">
            <v>4</v>
          </cell>
          <cell r="CM435">
            <v>11</v>
          </cell>
          <cell r="CQ435">
            <v>1</v>
          </cell>
        </row>
        <row r="470">
          <cell r="K470">
            <v>3</v>
          </cell>
          <cell r="BP470">
            <v>3</v>
          </cell>
        </row>
        <row r="521">
          <cell r="H521">
            <v>1</v>
          </cell>
        </row>
        <row r="524">
          <cell r="F524">
            <v>4</v>
          </cell>
          <cell r="H524">
            <v>6</v>
          </cell>
          <cell r="W524">
            <v>7</v>
          </cell>
          <cell r="AS524">
            <v>9</v>
          </cell>
        </row>
        <row r="536">
          <cell r="AW536">
            <v>2</v>
          </cell>
          <cell r="CM536">
            <v>1</v>
          </cell>
          <cell r="CQ536">
            <v>2</v>
          </cell>
        </row>
        <row r="571">
          <cell r="K571">
            <v>3</v>
          </cell>
        </row>
        <row r="625">
          <cell r="F625">
            <v>10</v>
          </cell>
          <cell r="H625">
            <v>5</v>
          </cell>
          <cell r="M625">
            <v>1</v>
          </cell>
          <cell r="W625">
            <v>5</v>
          </cell>
          <cell r="AS625">
            <v>16</v>
          </cell>
        </row>
        <row r="637">
          <cell r="AW637">
            <v>4</v>
          </cell>
          <cell r="CM637">
            <v>7</v>
          </cell>
          <cell r="CQ637">
            <v>2</v>
          </cell>
        </row>
        <row r="672">
          <cell r="K672">
            <v>5</v>
          </cell>
          <cell r="BP672">
            <v>1</v>
          </cell>
        </row>
        <row r="723">
          <cell r="F723">
            <v>0</v>
          </cell>
          <cell r="H723">
            <v>1</v>
          </cell>
          <cell r="J723">
            <v>0</v>
          </cell>
          <cell r="L723">
            <v>0</v>
          </cell>
          <cell r="M723">
            <v>0</v>
          </cell>
        </row>
        <row r="726">
          <cell r="F726">
            <v>22</v>
          </cell>
          <cell r="H726">
            <v>12</v>
          </cell>
          <cell r="J726">
            <v>0</v>
          </cell>
          <cell r="L726">
            <v>0</v>
          </cell>
          <cell r="M726">
            <v>1</v>
          </cell>
          <cell r="W726">
            <v>19</v>
          </cell>
          <cell r="AS726">
            <v>34</v>
          </cell>
        </row>
        <row r="738">
          <cell r="CM738">
            <v>19</v>
          </cell>
          <cell r="CN738">
            <v>0</v>
          </cell>
          <cell r="CQ738">
            <v>5</v>
          </cell>
        </row>
        <row r="766">
          <cell r="CP766">
            <v>0</v>
          </cell>
        </row>
        <row r="773">
          <cell r="K773">
            <v>11</v>
          </cell>
          <cell r="BP773">
            <v>4</v>
          </cell>
        </row>
        <row r="824">
          <cell r="F824">
            <v>0</v>
          </cell>
          <cell r="H824">
            <v>2</v>
          </cell>
          <cell r="M824">
            <v>0</v>
          </cell>
        </row>
        <row r="827">
          <cell r="F827">
            <v>43</v>
          </cell>
          <cell r="H827">
            <v>26</v>
          </cell>
          <cell r="M827">
            <v>4</v>
          </cell>
          <cell r="W827">
            <v>26</v>
          </cell>
          <cell r="AS827">
            <v>63</v>
          </cell>
        </row>
        <row r="839">
          <cell r="CM839">
            <v>26</v>
          </cell>
          <cell r="CN839">
            <v>0</v>
          </cell>
          <cell r="CQ839">
            <v>5</v>
          </cell>
        </row>
        <row r="867">
          <cell r="CP867">
            <v>0</v>
          </cell>
        </row>
        <row r="874">
          <cell r="K874">
            <v>15</v>
          </cell>
          <cell r="BP874">
            <v>14</v>
          </cell>
        </row>
        <row r="928">
          <cell r="F928">
            <v>6</v>
          </cell>
          <cell r="H928">
            <v>12</v>
          </cell>
          <cell r="M928">
            <v>1</v>
          </cell>
          <cell r="W928">
            <v>6</v>
          </cell>
          <cell r="AS928">
            <v>18</v>
          </cell>
        </row>
        <row r="940">
          <cell r="AW940">
            <v>3</v>
          </cell>
          <cell r="BB940">
            <v>1</v>
          </cell>
          <cell r="CM940">
            <v>3</v>
          </cell>
          <cell r="CQ940">
            <v>2</v>
          </cell>
        </row>
        <row r="975">
          <cell r="K975">
            <v>3</v>
          </cell>
          <cell r="BP975">
            <v>2</v>
          </cell>
        </row>
        <row r="1029">
          <cell r="F1029">
            <v>10</v>
          </cell>
          <cell r="H1029">
            <v>3</v>
          </cell>
          <cell r="M1029">
            <v>1</v>
          </cell>
          <cell r="W1029">
            <v>2</v>
          </cell>
          <cell r="AS1029">
            <v>10</v>
          </cell>
        </row>
        <row r="1041">
          <cell r="AW1041">
            <v>1</v>
          </cell>
          <cell r="BB1041">
            <v>1</v>
          </cell>
          <cell r="CM1041">
            <v>3</v>
          </cell>
          <cell r="CQ1041">
            <v>2</v>
          </cell>
        </row>
        <row r="1076">
          <cell r="K1076">
            <v>2</v>
          </cell>
        </row>
        <row r="1130">
          <cell r="F1130">
            <v>6</v>
          </cell>
          <cell r="H1130">
            <v>3</v>
          </cell>
          <cell r="W1130">
            <v>12</v>
          </cell>
          <cell r="AS1130">
            <v>8</v>
          </cell>
        </row>
        <row r="1142">
          <cell r="AW1142">
            <v>2</v>
          </cell>
          <cell r="BB1142">
            <v>1</v>
          </cell>
          <cell r="BO1142">
            <v>1</v>
          </cell>
          <cell r="CM1142">
            <v>7</v>
          </cell>
        </row>
        <row r="1170">
          <cell r="CP1170">
            <v>5</v>
          </cell>
        </row>
        <row r="1177">
          <cell r="K1177">
            <v>2</v>
          </cell>
        </row>
        <row r="1228">
          <cell r="F1228">
            <v>0</v>
          </cell>
          <cell r="H1228">
            <v>0</v>
          </cell>
          <cell r="J1228">
            <v>0</v>
          </cell>
          <cell r="L1228">
            <v>0</v>
          </cell>
          <cell r="M1228">
            <v>0</v>
          </cell>
        </row>
        <row r="1231">
          <cell r="F1231">
            <v>22</v>
          </cell>
          <cell r="H1231">
            <v>18</v>
          </cell>
          <cell r="J1231">
            <v>0</v>
          </cell>
          <cell r="L1231">
            <v>0</v>
          </cell>
          <cell r="M1231">
            <v>2</v>
          </cell>
          <cell r="W1231">
            <v>20</v>
          </cell>
          <cell r="AS1231">
            <v>36</v>
          </cell>
        </row>
        <row r="1243">
          <cell r="CM1243">
            <v>13</v>
          </cell>
          <cell r="CN1243">
            <v>0</v>
          </cell>
          <cell r="CQ1243">
            <v>4</v>
          </cell>
        </row>
        <row r="1271">
          <cell r="CP1271">
            <v>5</v>
          </cell>
        </row>
        <row r="1278">
          <cell r="K1278">
            <v>7</v>
          </cell>
          <cell r="BP1278">
            <v>2</v>
          </cell>
        </row>
        <row r="1632">
          <cell r="F1632">
            <v>0</v>
          </cell>
          <cell r="H1632">
            <v>0</v>
          </cell>
          <cell r="J1632">
            <v>0</v>
          </cell>
          <cell r="L1632">
            <v>0</v>
          </cell>
          <cell r="M1632">
            <v>0</v>
          </cell>
        </row>
        <row r="1635">
          <cell r="F1635">
            <v>0</v>
          </cell>
          <cell r="H1635">
            <v>0</v>
          </cell>
          <cell r="J1635">
            <v>0</v>
          </cell>
          <cell r="L1635">
            <v>0</v>
          </cell>
          <cell r="M1635">
            <v>0</v>
          </cell>
          <cell r="W1635">
            <v>0</v>
          </cell>
          <cell r="AS1635">
            <v>0</v>
          </cell>
        </row>
        <row r="1647">
          <cell r="CM1647">
            <v>0</v>
          </cell>
          <cell r="CN1647">
            <v>0</v>
          </cell>
          <cell r="CQ1647">
            <v>0</v>
          </cell>
        </row>
        <row r="1675">
          <cell r="CP1675">
            <v>0</v>
          </cell>
        </row>
        <row r="1682">
          <cell r="K1682">
            <v>0</v>
          </cell>
          <cell r="BP1682">
            <v>0</v>
          </cell>
        </row>
        <row r="1733">
          <cell r="F1733">
            <v>0</v>
          </cell>
          <cell r="H1733">
            <v>0</v>
          </cell>
          <cell r="M1733">
            <v>0</v>
          </cell>
        </row>
        <row r="1736">
          <cell r="F1736">
            <v>22</v>
          </cell>
          <cell r="H1736">
            <v>18</v>
          </cell>
          <cell r="M1736">
            <v>2</v>
          </cell>
          <cell r="W1736">
            <v>20</v>
          </cell>
          <cell r="AS1736">
            <v>36</v>
          </cell>
        </row>
        <row r="1748">
          <cell r="CM1748">
            <v>13</v>
          </cell>
          <cell r="CN1748">
            <v>0</v>
          </cell>
          <cell r="CQ1748">
            <v>4</v>
          </cell>
        </row>
        <row r="1776">
          <cell r="CP1776">
            <v>5</v>
          </cell>
        </row>
        <row r="1783">
          <cell r="K1783">
            <v>7</v>
          </cell>
          <cell r="BP1783">
            <v>2</v>
          </cell>
        </row>
      </sheetData>
      <sheetData sheetId="1">
        <row r="19">
          <cell r="W19">
            <v>1</v>
          </cell>
        </row>
        <row r="31">
          <cell r="CM31">
            <v>1</v>
          </cell>
          <cell r="CQ31">
            <v>1</v>
          </cell>
        </row>
        <row r="160">
          <cell r="CP160">
            <v>1</v>
          </cell>
        </row>
        <row r="167">
          <cell r="K167">
            <v>1</v>
          </cell>
        </row>
        <row r="221">
          <cell r="F221">
            <v>1</v>
          </cell>
          <cell r="AS221">
            <v>1</v>
          </cell>
        </row>
        <row r="261">
          <cell r="CP261">
            <v>1</v>
          </cell>
        </row>
        <row r="268">
          <cell r="BP268">
            <v>1</v>
          </cell>
        </row>
        <row r="319">
          <cell r="F319">
            <v>0</v>
          </cell>
          <cell r="H319">
            <v>0</v>
          </cell>
          <cell r="J319">
            <v>0</v>
          </cell>
          <cell r="L319">
            <v>0</v>
          </cell>
          <cell r="M319">
            <v>0</v>
          </cell>
        </row>
        <row r="322">
          <cell r="F322">
            <v>1</v>
          </cell>
          <cell r="H322">
            <v>0</v>
          </cell>
          <cell r="J322">
            <v>0</v>
          </cell>
          <cell r="L322">
            <v>0</v>
          </cell>
          <cell r="M322">
            <v>0</v>
          </cell>
          <cell r="W322">
            <v>1</v>
          </cell>
          <cell r="AS322">
            <v>1</v>
          </cell>
        </row>
        <row r="334">
          <cell r="CM334">
            <v>1</v>
          </cell>
          <cell r="CN334">
            <v>0</v>
          </cell>
          <cell r="CQ334">
            <v>1</v>
          </cell>
        </row>
        <row r="362">
          <cell r="CP362">
            <v>2</v>
          </cell>
        </row>
        <row r="369">
          <cell r="K369">
            <v>1</v>
          </cell>
          <cell r="BP369">
            <v>1</v>
          </cell>
        </row>
        <row r="423">
          <cell r="H423">
            <v>1</v>
          </cell>
        </row>
        <row r="435">
          <cell r="AW435">
            <v>1</v>
          </cell>
        </row>
        <row r="524">
          <cell r="F524">
            <v>1</v>
          </cell>
          <cell r="H524">
            <v>1</v>
          </cell>
          <cell r="AS524">
            <v>2</v>
          </cell>
        </row>
        <row r="536">
          <cell r="CM536">
            <v>1</v>
          </cell>
          <cell r="CQ536">
            <v>2</v>
          </cell>
        </row>
        <row r="564">
          <cell r="CP564">
            <v>1</v>
          </cell>
        </row>
        <row r="571">
          <cell r="K571">
            <v>1</v>
          </cell>
        </row>
        <row r="637">
          <cell r="CQ637">
            <v>2</v>
          </cell>
        </row>
        <row r="665">
          <cell r="CP665">
            <v>3</v>
          </cell>
        </row>
        <row r="672">
          <cell r="K672">
            <v>1</v>
          </cell>
        </row>
        <row r="723">
          <cell r="F723">
            <v>0</v>
          </cell>
          <cell r="H723">
            <v>0</v>
          </cell>
          <cell r="J723">
            <v>0</v>
          </cell>
          <cell r="L723">
            <v>0</v>
          </cell>
          <cell r="M723">
            <v>0</v>
          </cell>
        </row>
        <row r="726">
          <cell r="F726">
            <v>1</v>
          </cell>
          <cell r="H726">
            <v>2</v>
          </cell>
          <cell r="J726">
            <v>0</v>
          </cell>
          <cell r="L726">
            <v>0</v>
          </cell>
          <cell r="M726">
            <v>0</v>
          </cell>
          <cell r="W726">
            <v>0</v>
          </cell>
          <cell r="AS726">
            <v>2</v>
          </cell>
        </row>
        <row r="738">
          <cell r="CM738">
            <v>1</v>
          </cell>
          <cell r="CN738">
            <v>0</v>
          </cell>
          <cell r="CQ738">
            <v>4</v>
          </cell>
        </row>
        <row r="766">
          <cell r="CP766">
            <v>4</v>
          </cell>
        </row>
        <row r="773">
          <cell r="K773">
            <v>2</v>
          </cell>
          <cell r="BP773">
            <v>0</v>
          </cell>
        </row>
        <row r="824">
          <cell r="F824">
            <v>0</v>
          </cell>
          <cell r="H824">
            <v>0</v>
          </cell>
          <cell r="M824">
            <v>0</v>
          </cell>
        </row>
        <row r="827">
          <cell r="F827">
            <v>2</v>
          </cell>
          <cell r="H827">
            <v>2</v>
          </cell>
          <cell r="M827">
            <v>0</v>
          </cell>
          <cell r="W827">
            <v>1</v>
          </cell>
          <cell r="AS827">
            <v>3</v>
          </cell>
        </row>
        <row r="839">
          <cell r="CM839">
            <v>2</v>
          </cell>
          <cell r="CN839">
            <v>0</v>
          </cell>
          <cell r="CQ839">
            <v>5</v>
          </cell>
        </row>
        <row r="867">
          <cell r="CP867">
            <v>6</v>
          </cell>
        </row>
        <row r="874">
          <cell r="K874">
            <v>3</v>
          </cell>
          <cell r="BP874">
            <v>1</v>
          </cell>
        </row>
        <row r="928">
          <cell r="F928">
            <v>2</v>
          </cell>
          <cell r="AS928">
            <v>2</v>
          </cell>
        </row>
        <row r="940">
          <cell r="CQ940">
            <v>2</v>
          </cell>
        </row>
        <row r="968">
          <cell r="CP968">
            <v>4</v>
          </cell>
        </row>
        <row r="1029">
          <cell r="F1029">
            <v>2</v>
          </cell>
          <cell r="W1029">
            <v>1</v>
          </cell>
          <cell r="AS1029">
            <v>2</v>
          </cell>
        </row>
        <row r="1076">
          <cell r="BP1076">
            <v>1</v>
          </cell>
        </row>
        <row r="1130">
          <cell r="F1130">
            <v>1</v>
          </cell>
        </row>
        <row r="1170">
          <cell r="CP1170">
            <v>3</v>
          </cell>
        </row>
        <row r="1177">
          <cell r="BP1177">
            <v>2</v>
          </cell>
        </row>
        <row r="1228">
          <cell r="F1228">
            <v>0</v>
          </cell>
          <cell r="H1228">
            <v>0</v>
          </cell>
          <cell r="J1228">
            <v>0</v>
          </cell>
          <cell r="L1228">
            <v>0</v>
          </cell>
          <cell r="M1228">
            <v>0</v>
          </cell>
        </row>
        <row r="1231">
          <cell r="F1231">
            <v>5</v>
          </cell>
          <cell r="H1231">
            <v>0</v>
          </cell>
          <cell r="J1231">
            <v>0</v>
          </cell>
          <cell r="L1231">
            <v>0</v>
          </cell>
          <cell r="M1231">
            <v>0</v>
          </cell>
          <cell r="W1231">
            <v>1</v>
          </cell>
          <cell r="AS1231">
            <v>4</v>
          </cell>
        </row>
        <row r="1243">
          <cell r="CM1243">
            <v>0</v>
          </cell>
          <cell r="CN1243">
            <v>0</v>
          </cell>
          <cell r="CQ1243">
            <v>2</v>
          </cell>
        </row>
        <row r="1271">
          <cell r="CP1271">
            <v>7</v>
          </cell>
        </row>
        <row r="1278">
          <cell r="K1278">
            <v>0</v>
          </cell>
          <cell r="BP1278">
            <v>3</v>
          </cell>
        </row>
        <row r="1632">
          <cell r="F1632">
            <v>0</v>
          </cell>
          <cell r="H1632">
            <v>0</v>
          </cell>
          <cell r="J1632">
            <v>0</v>
          </cell>
          <cell r="L1632">
            <v>0</v>
          </cell>
          <cell r="M1632">
            <v>0</v>
          </cell>
        </row>
        <row r="1635">
          <cell r="F1635">
            <v>0</v>
          </cell>
          <cell r="H1635">
            <v>0</v>
          </cell>
          <cell r="J1635">
            <v>0</v>
          </cell>
          <cell r="L1635">
            <v>0</v>
          </cell>
          <cell r="M1635">
            <v>0</v>
          </cell>
          <cell r="W1635">
            <v>0</v>
          </cell>
          <cell r="AS1635">
            <v>0</v>
          </cell>
        </row>
        <row r="1647">
          <cell r="CM1647">
            <v>0</v>
          </cell>
          <cell r="CN1647">
            <v>0</v>
          </cell>
          <cell r="CQ1647">
            <v>0</v>
          </cell>
        </row>
        <row r="1675">
          <cell r="CP1675">
            <v>0</v>
          </cell>
        </row>
        <row r="1682">
          <cell r="K1682">
            <v>0</v>
          </cell>
          <cell r="BP1682">
            <v>0</v>
          </cell>
        </row>
        <row r="1733">
          <cell r="F1733">
            <v>0</v>
          </cell>
          <cell r="H1733">
            <v>0</v>
          </cell>
          <cell r="M1733">
            <v>0</v>
          </cell>
        </row>
        <row r="1736">
          <cell r="F1736">
            <v>5</v>
          </cell>
          <cell r="H1736">
            <v>0</v>
          </cell>
          <cell r="M1736">
            <v>0</v>
          </cell>
          <cell r="W1736">
            <v>1</v>
          </cell>
          <cell r="AS1736">
            <v>4</v>
          </cell>
        </row>
        <row r="1748">
          <cell r="CM1748">
            <v>0</v>
          </cell>
          <cell r="CN1748">
            <v>0</v>
          </cell>
          <cell r="CQ1748">
            <v>2</v>
          </cell>
        </row>
        <row r="1776">
          <cell r="CP1776">
            <v>7</v>
          </cell>
        </row>
        <row r="1783">
          <cell r="K1783">
            <v>0</v>
          </cell>
          <cell r="BP1783">
            <v>3</v>
          </cell>
        </row>
      </sheetData>
      <sheetData sheetId="2">
        <row r="16">
          <cell r="F16">
            <v>4</v>
          </cell>
          <cell r="H16">
            <v>1</v>
          </cell>
        </row>
        <row r="19">
          <cell r="F19">
            <v>18</v>
          </cell>
          <cell r="H19">
            <v>7</v>
          </cell>
          <cell r="M19">
            <v>1</v>
          </cell>
          <cell r="W19">
            <v>10</v>
          </cell>
          <cell r="AS19">
            <v>24</v>
          </cell>
        </row>
        <row r="31">
          <cell r="AW31">
            <v>14</v>
          </cell>
          <cell r="BB31">
            <v>3</v>
          </cell>
        </row>
        <row r="66">
          <cell r="K66">
            <v>5</v>
          </cell>
        </row>
        <row r="117">
          <cell r="M117">
            <v>3</v>
          </cell>
        </row>
        <row r="120">
          <cell r="F120">
            <v>18</v>
          </cell>
          <cell r="H120">
            <v>8</v>
          </cell>
          <cell r="M120">
            <v>4</v>
          </cell>
          <cell r="W120">
            <v>6</v>
          </cell>
          <cell r="AS120">
            <v>30</v>
          </cell>
        </row>
        <row r="132">
          <cell r="AW132">
            <v>10</v>
          </cell>
          <cell r="BB132">
            <v>5</v>
          </cell>
        </row>
        <row r="160">
          <cell r="CP160">
            <v>1</v>
          </cell>
        </row>
        <row r="167">
          <cell r="K167">
            <v>11</v>
          </cell>
          <cell r="BP167">
            <v>4</v>
          </cell>
        </row>
        <row r="218">
          <cell r="F218">
            <v>2</v>
          </cell>
        </row>
        <row r="221">
          <cell r="F221">
            <v>14</v>
          </cell>
          <cell r="H221">
            <v>13</v>
          </cell>
          <cell r="M221">
            <v>1</v>
          </cell>
          <cell r="W221">
            <v>7</v>
          </cell>
          <cell r="AS221">
            <v>24</v>
          </cell>
        </row>
        <row r="233">
          <cell r="AW233">
            <v>7</v>
          </cell>
          <cell r="BB233">
            <v>1</v>
          </cell>
        </row>
        <row r="268">
          <cell r="K268">
            <v>5</v>
          </cell>
          <cell r="BP268">
            <v>2</v>
          </cell>
        </row>
        <row r="319">
          <cell r="F319">
            <v>6</v>
          </cell>
          <cell r="H319">
            <v>1</v>
          </cell>
          <cell r="J319">
            <v>0</v>
          </cell>
          <cell r="L319">
            <v>0</v>
          </cell>
          <cell r="M319">
            <v>3</v>
          </cell>
        </row>
        <row r="322">
          <cell r="F322">
            <v>50</v>
          </cell>
          <cell r="H322">
            <v>28</v>
          </cell>
          <cell r="J322">
            <v>0</v>
          </cell>
          <cell r="L322">
            <v>0</v>
          </cell>
          <cell r="M322">
            <v>6</v>
          </cell>
          <cell r="W322">
            <v>23</v>
          </cell>
          <cell r="AS322">
            <v>78</v>
          </cell>
        </row>
        <row r="334">
          <cell r="CM334">
            <v>0</v>
          </cell>
          <cell r="CN334">
            <v>0</v>
          </cell>
          <cell r="CQ334">
            <v>0</v>
          </cell>
        </row>
        <row r="362">
          <cell r="CP362">
            <v>1</v>
          </cell>
        </row>
        <row r="369">
          <cell r="K369">
            <v>21</v>
          </cell>
          <cell r="BP369">
            <v>6</v>
          </cell>
        </row>
        <row r="420">
          <cell r="F420">
            <v>1</v>
          </cell>
          <cell r="H420">
            <v>2</v>
          </cell>
          <cell r="M420">
            <v>1</v>
          </cell>
        </row>
        <row r="423">
          <cell r="F423">
            <v>10</v>
          </cell>
          <cell r="H423">
            <v>11</v>
          </cell>
          <cell r="M423">
            <v>3</v>
          </cell>
          <cell r="W423">
            <v>8</v>
          </cell>
          <cell r="AS423">
            <v>24</v>
          </cell>
        </row>
        <row r="435">
          <cell r="AW435">
            <v>3</v>
          </cell>
          <cell r="BB435">
            <v>3</v>
          </cell>
        </row>
        <row r="470">
          <cell r="K470">
            <v>3</v>
          </cell>
          <cell r="BP470">
            <v>2</v>
          </cell>
        </row>
        <row r="524">
          <cell r="F524">
            <v>11</v>
          </cell>
          <cell r="H524">
            <v>13</v>
          </cell>
          <cell r="M524">
            <v>1</v>
          </cell>
          <cell r="W524">
            <v>18</v>
          </cell>
          <cell r="AS524">
            <v>25</v>
          </cell>
        </row>
        <row r="536">
          <cell r="AW536">
            <v>3</v>
          </cell>
          <cell r="BB536">
            <v>1</v>
          </cell>
          <cell r="CM536">
            <v>15</v>
          </cell>
          <cell r="CQ536">
            <v>5</v>
          </cell>
        </row>
        <row r="564">
          <cell r="CP564">
            <v>10</v>
          </cell>
        </row>
        <row r="571">
          <cell r="K571">
            <v>11</v>
          </cell>
          <cell r="BP571">
            <v>3</v>
          </cell>
        </row>
        <row r="622">
          <cell r="H622">
            <v>2</v>
          </cell>
        </row>
        <row r="625">
          <cell r="F625">
            <v>17</v>
          </cell>
          <cell r="H625">
            <v>7</v>
          </cell>
          <cell r="M625">
            <v>2</v>
          </cell>
          <cell r="W625">
            <v>14</v>
          </cell>
          <cell r="AS625">
            <v>25</v>
          </cell>
        </row>
        <row r="637">
          <cell r="AW637">
            <v>6</v>
          </cell>
          <cell r="BO637">
            <v>1</v>
          </cell>
          <cell r="CM637">
            <v>5</v>
          </cell>
          <cell r="CQ637">
            <v>5</v>
          </cell>
        </row>
        <row r="665">
          <cell r="CP665">
            <v>3</v>
          </cell>
        </row>
        <row r="672">
          <cell r="K672">
            <v>11</v>
          </cell>
          <cell r="BP672">
            <v>7</v>
          </cell>
        </row>
        <row r="723">
          <cell r="F723">
            <v>1</v>
          </cell>
          <cell r="H723">
            <v>4</v>
          </cell>
          <cell r="J723">
            <v>0</v>
          </cell>
          <cell r="L723">
            <v>0</v>
          </cell>
          <cell r="M723">
            <v>1</v>
          </cell>
        </row>
        <row r="726">
          <cell r="F726">
            <v>38</v>
          </cell>
          <cell r="H726">
            <v>31</v>
          </cell>
          <cell r="J726">
            <v>0</v>
          </cell>
          <cell r="L726">
            <v>0</v>
          </cell>
          <cell r="M726">
            <v>6</v>
          </cell>
          <cell r="W726">
            <v>40</v>
          </cell>
          <cell r="AS726">
            <v>74</v>
          </cell>
        </row>
        <row r="738">
          <cell r="CM738">
            <v>20</v>
          </cell>
          <cell r="CN738">
            <v>0</v>
          </cell>
          <cell r="CQ738">
            <v>10</v>
          </cell>
        </row>
        <row r="766">
          <cell r="CP766">
            <v>13</v>
          </cell>
        </row>
        <row r="773">
          <cell r="K773">
            <v>25</v>
          </cell>
          <cell r="BP773">
            <v>12</v>
          </cell>
        </row>
        <row r="824">
          <cell r="F824">
            <v>7</v>
          </cell>
          <cell r="H824">
            <v>5</v>
          </cell>
          <cell r="M824">
            <v>4</v>
          </cell>
        </row>
        <row r="827">
          <cell r="F827">
            <v>88</v>
          </cell>
          <cell r="H827">
            <v>59</v>
          </cell>
          <cell r="M827">
            <v>12</v>
          </cell>
          <cell r="W827">
            <v>63</v>
          </cell>
          <cell r="AS827">
            <v>152</v>
          </cell>
        </row>
        <row r="839">
          <cell r="CM839">
            <v>20</v>
          </cell>
          <cell r="CN839">
            <v>0</v>
          </cell>
          <cell r="CQ839">
            <v>10</v>
          </cell>
        </row>
        <row r="867">
          <cell r="CP867">
            <v>14</v>
          </cell>
        </row>
        <row r="874">
          <cell r="K874">
            <v>46</v>
          </cell>
          <cell r="BP874">
            <v>18</v>
          </cell>
        </row>
        <row r="925">
          <cell r="F925">
            <v>1</v>
          </cell>
        </row>
        <row r="928">
          <cell r="F928">
            <v>22</v>
          </cell>
          <cell r="H928">
            <v>9</v>
          </cell>
          <cell r="M928">
            <v>1</v>
          </cell>
          <cell r="W928">
            <v>14</v>
          </cell>
          <cell r="AS928">
            <v>31</v>
          </cell>
        </row>
        <row r="940">
          <cell r="AW940">
            <v>5</v>
          </cell>
          <cell r="BB940">
            <v>1</v>
          </cell>
          <cell r="BO940">
            <v>1</v>
          </cell>
          <cell r="CM940">
            <v>12</v>
          </cell>
          <cell r="CQ940">
            <v>10</v>
          </cell>
        </row>
        <row r="968">
          <cell r="CP968">
            <v>1</v>
          </cell>
        </row>
        <row r="975">
          <cell r="K975">
            <v>7</v>
          </cell>
        </row>
        <row r="1026">
          <cell r="F1026">
            <v>4</v>
          </cell>
          <cell r="H1026">
            <v>1</v>
          </cell>
        </row>
        <row r="1029">
          <cell r="F1029">
            <v>30</v>
          </cell>
          <cell r="H1029">
            <v>7</v>
          </cell>
          <cell r="M1029">
            <v>2</v>
          </cell>
          <cell r="W1029">
            <v>13</v>
          </cell>
          <cell r="AS1029">
            <v>38</v>
          </cell>
        </row>
        <row r="1041">
          <cell r="AW1041">
            <v>8</v>
          </cell>
          <cell r="BB1041">
            <v>3</v>
          </cell>
          <cell r="CM1041">
            <v>29</v>
          </cell>
          <cell r="CQ1041">
            <v>20</v>
          </cell>
        </row>
        <row r="1069">
          <cell r="CP1069">
            <v>22</v>
          </cell>
        </row>
        <row r="1076">
          <cell r="K1076">
            <v>11</v>
          </cell>
          <cell r="BP1076">
            <v>4</v>
          </cell>
        </row>
        <row r="1127">
          <cell r="F1127">
            <v>1</v>
          </cell>
        </row>
        <row r="1130">
          <cell r="F1130">
            <v>15</v>
          </cell>
          <cell r="H1130">
            <v>14</v>
          </cell>
          <cell r="M1130">
            <v>2</v>
          </cell>
          <cell r="W1130">
            <v>8</v>
          </cell>
          <cell r="AS1130">
            <v>30</v>
          </cell>
        </row>
        <row r="1142">
          <cell r="AW1142">
            <v>1</v>
          </cell>
          <cell r="CM1142">
            <v>13</v>
          </cell>
          <cell r="CQ1142">
            <v>8</v>
          </cell>
        </row>
        <row r="1170">
          <cell r="CP1170">
            <v>9</v>
          </cell>
        </row>
        <row r="1177">
          <cell r="K1177">
            <v>5</v>
          </cell>
          <cell r="BP1177">
            <v>4</v>
          </cell>
        </row>
        <row r="1228">
          <cell r="F1228">
            <v>6</v>
          </cell>
          <cell r="H1228">
            <v>1</v>
          </cell>
          <cell r="J1228">
            <v>0</v>
          </cell>
          <cell r="L1228">
            <v>0</v>
          </cell>
          <cell r="M1228">
            <v>0</v>
          </cell>
        </row>
        <row r="1231">
          <cell r="F1231">
            <v>67</v>
          </cell>
          <cell r="H1231">
            <v>30</v>
          </cell>
          <cell r="J1231">
            <v>0</v>
          </cell>
          <cell r="L1231">
            <v>0</v>
          </cell>
          <cell r="M1231">
            <v>5</v>
          </cell>
          <cell r="W1231">
            <v>35</v>
          </cell>
          <cell r="AS1231">
            <v>99</v>
          </cell>
        </row>
        <row r="1243">
          <cell r="CM1243">
            <v>54</v>
          </cell>
          <cell r="CN1243">
            <v>0</v>
          </cell>
          <cell r="CQ1243">
            <v>38</v>
          </cell>
        </row>
        <row r="1271">
          <cell r="CP1271">
            <v>32</v>
          </cell>
        </row>
        <row r="1278">
          <cell r="K1278">
            <v>23</v>
          </cell>
          <cell r="BP1278">
            <v>8</v>
          </cell>
        </row>
        <row r="1632">
          <cell r="F1632">
            <v>0</v>
          </cell>
          <cell r="H1632">
            <v>0</v>
          </cell>
          <cell r="J1632">
            <v>0</v>
          </cell>
          <cell r="L1632">
            <v>0</v>
          </cell>
          <cell r="M1632">
            <v>0</v>
          </cell>
        </row>
        <row r="1635">
          <cell r="F1635">
            <v>0</v>
          </cell>
          <cell r="H1635">
            <v>0</v>
          </cell>
          <cell r="J1635">
            <v>0</v>
          </cell>
          <cell r="L1635">
            <v>0</v>
          </cell>
          <cell r="M1635">
            <v>0</v>
          </cell>
          <cell r="W1635">
            <v>0</v>
          </cell>
          <cell r="AS1635">
            <v>0</v>
          </cell>
        </row>
        <row r="1647">
          <cell r="CM1647">
            <v>0</v>
          </cell>
          <cell r="CN1647">
            <v>0</v>
          </cell>
          <cell r="CQ1647">
            <v>0</v>
          </cell>
        </row>
        <row r="1675">
          <cell r="CP1675">
            <v>0</v>
          </cell>
        </row>
        <row r="1682">
          <cell r="K1682">
            <v>0</v>
          </cell>
          <cell r="BP1682">
            <v>0</v>
          </cell>
        </row>
        <row r="1733">
          <cell r="F1733">
            <v>6</v>
          </cell>
          <cell r="H1733">
            <v>1</v>
          </cell>
          <cell r="M1733">
            <v>0</v>
          </cell>
        </row>
        <row r="1736">
          <cell r="F1736">
            <v>67</v>
          </cell>
          <cell r="H1736">
            <v>30</v>
          </cell>
          <cell r="M1736">
            <v>5</v>
          </cell>
          <cell r="W1736">
            <v>35</v>
          </cell>
          <cell r="AS1736">
            <v>99</v>
          </cell>
        </row>
        <row r="1748">
          <cell r="CM1748">
            <v>54</v>
          </cell>
          <cell r="CN1748">
            <v>0</v>
          </cell>
          <cell r="CQ1748">
            <v>38</v>
          </cell>
        </row>
        <row r="1776">
          <cell r="CP1776">
            <v>32</v>
          </cell>
        </row>
        <row r="1783">
          <cell r="K1783">
            <v>23</v>
          </cell>
          <cell r="BP1783">
            <v>8</v>
          </cell>
        </row>
      </sheetData>
      <sheetData sheetId="3">
        <row r="19">
          <cell r="F19">
            <v>1</v>
          </cell>
          <cell r="H19">
            <v>1</v>
          </cell>
          <cell r="W19">
            <v>2</v>
          </cell>
          <cell r="AS19">
            <v>1</v>
          </cell>
        </row>
        <row r="31">
          <cell r="CM31">
            <v>2</v>
          </cell>
        </row>
        <row r="120">
          <cell r="F120">
            <v>2</v>
          </cell>
          <cell r="H120">
            <v>2</v>
          </cell>
          <cell r="W120">
            <v>5</v>
          </cell>
          <cell r="AS120">
            <v>3</v>
          </cell>
        </row>
        <row r="132">
          <cell r="CM132">
            <v>2</v>
          </cell>
          <cell r="CQ132">
            <v>4</v>
          </cell>
        </row>
        <row r="167">
          <cell r="K167">
            <v>3</v>
          </cell>
        </row>
        <row r="221">
          <cell r="F221">
            <v>1</v>
          </cell>
          <cell r="H221">
            <v>4</v>
          </cell>
          <cell r="M221">
            <v>1</v>
          </cell>
          <cell r="W221">
            <v>3</v>
          </cell>
          <cell r="AS221">
            <v>2</v>
          </cell>
        </row>
        <row r="233">
          <cell r="CM233">
            <v>4</v>
          </cell>
        </row>
        <row r="268">
          <cell r="K268">
            <v>3</v>
          </cell>
        </row>
        <row r="319">
          <cell r="F319">
            <v>0</v>
          </cell>
          <cell r="H319">
            <v>0</v>
          </cell>
          <cell r="J319">
            <v>0</v>
          </cell>
          <cell r="L319">
            <v>0</v>
          </cell>
          <cell r="M319">
            <v>0</v>
          </cell>
        </row>
        <row r="322">
          <cell r="F322">
            <v>4</v>
          </cell>
          <cell r="H322">
            <v>7</v>
          </cell>
          <cell r="J322">
            <v>0</v>
          </cell>
          <cell r="L322">
            <v>0</v>
          </cell>
          <cell r="M322">
            <v>1</v>
          </cell>
          <cell r="W322">
            <v>10</v>
          </cell>
          <cell r="AS322">
            <v>6</v>
          </cell>
        </row>
        <row r="334">
          <cell r="CM334">
            <v>8</v>
          </cell>
          <cell r="CN334">
            <v>0</v>
          </cell>
          <cell r="CQ334">
            <v>4</v>
          </cell>
        </row>
        <row r="362">
          <cell r="CP362">
            <v>0</v>
          </cell>
        </row>
        <row r="369">
          <cell r="K369">
            <v>6</v>
          </cell>
          <cell r="BP369">
            <v>0</v>
          </cell>
        </row>
        <row r="423">
          <cell r="F423">
            <v>4</v>
          </cell>
          <cell r="H423">
            <v>1</v>
          </cell>
          <cell r="W423">
            <v>5</v>
          </cell>
          <cell r="AS423">
            <v>5</v>
          </cell>
        </row>
        <row r="435">
          <cell r="CM435">
            <v>3</v>
          </cell>
          <cell r="CQ435">
            <v>1</v>
          </cell>
        </row>
        <row r="463">
          <cell r="CP463">
            <v>6</v>
          </cell>
        </row>
        <row r="470">
          <cell r="K470">
            <v>1</v>
          </cell>
          <cell r="BP470">
            <v>2</v>
          </cell>
        </row>
        <row r="524">
          <cell r="F524">
            <v>2</v>
          </cell>
          <cell r="W524">
            <v>2</v>
          </cell>
          <cell r="AS524">
            <v>1</v>
          </cell>
        </row>
        <row r="536">
          <cell r="AW536">
            <v>2</v>
          </cell>
          <cell r="CM536">
            <v>2</v>
          </cell>
          <cell r="CQ536">
            <v>1</v>
          </cell>
        </row>
        <row r="564">
          <cell r="CP564">
            <v>3</v>
          </cell>
        </row>
        <row r="571">
          <cell r="K571">
            <v>1</v>
          </cell>
          <cell r="BP571">
            <v>4</v>
          </cell>
        </row>
        <row r="625">
          <cell r="F625">
            <v>3</v>
          </cell>
          <cell r="H625">
            <v>4</v>
          </cell>
          <cell r="W625">
            <v>2</v>
          </cell>
        </row>
        <row r="637">
          <cell r="CM637">
            <v>1</v>
          </cell>
          <cell r="CQ637">
            <v>2</v>
          </cell>
        </row>
        <row r="672">
          <cell r="K672">
            <v>2</v>
          </cell>
          <cell r="BP672">
            <v>1</v>
          </cell>
        </row>
        <row r="723">
          <cell r="F723">
            <v>0</v>
          </cell>
          <cell r="H723">
            <v>0</v>
          </cell>
          <cell r="J723">
            <v>0</v>
          </cell>
          <cell r="L723">
            <v>0</v>
          </cell>
          <cell r="M723">
            <v>0</v>
          </cell>
        </row>
        <row r="726">
          <cell r="F726">
            <v>9</v>
          </cell>
          <cell r="H726">
            <v>5</v>
          </cell>
          <cell r="J726">
            <v>0</v>
          </cell>
          <cell r="L726">
            <v>0</v>
          </cell>
          <cell r="M726">
            <v>0</v>
          </cell>
          <cell r="W726">
            <v>9</v>
          </cell>
          <cell r="AS726">
            <v>6</v>
          </cell>
        </row>
        <row r="738">
          <cell r="CM738">
            <v>6</v>
          </cell>
          <cell r="CN738">
            <v>0</v>
          </cell>
          <cell r="CQ738">
            <v>4</v>
          </cell>
        </row>
        <row r="766">
          <cell r="CP766">
            <v>9</v>
          </cell>
        </row>
        <row r="773">
          <cell r="K773">
            <v>4</v>
          </cell>
          <cell r="BP773">
            <v>7</v>
          </cell>
        </row>
        <row r="824">
          <cell r="F824">
            <v>0</v>
          </cell>
          <cell r="H824">
            <v>0</v>
          </cell>
          <cell r="M824">
            <v>0</v>
          </cell>
        </row>
        <row r="827">
          <cell r="F827">
            <v>13</v>
          </cell>
          <cell r="H827">
            <v>12</v>
          </cell>
          <cell r="M827">
            <v>1</v>
          </cell>
          <cell r="W827">
            <v>19</v>
          </cell>
          <cell r="AS827">
            <v>12</v>
          </cell>
        </row>
        <row r="839">
          <cell r="CM839">
            <v>14</v>
          </cell>
          <cell r="CN839">
            <v>0</v>
          </cell>
          <cell r="CQ839">
            <v>8</v>
          </cell>
        </row>
        <row r="867">
          <cell r="CP867">
            <v>9</v>
          </cell>
        </row>
        <row r="874">
          <cell r="K874">
            <v>10</v>
          </cell>
          <cell r="BP874">
            <v>7</v>
          </cell>
        </row>
        <row r="928">
          <cell r="F928">
            <v>2</v>
          </cell>
          <cell r="H928">
            <v>3</v>
          </cell>
          <cell r="M928">
            <v>1</v>
          </cell>
          <cell r="W928">
            <v>1</v>
          </cell>
        </row>
        <row r="940">
          <cell r="AW940">
            <v>1</v>
          </cell>
          <cell r="BB940">
            <v>1</v>
          </cell>
          <cell r="CM940">
            <v>1</v>
          </cell>
        </row>
        <row r="968">
          <cell r="CP968">
            <v>2</v>
          </cell>
        </row>
        <row r="975">
          <cell r="BP975">
            <v>1</v>
          </cell>
        </row>
        <row r="1029">
          <cell r="H1029">
            <v>1</v>
          </cell>
        </row>
        <row r="1041">
          <cell r="CM1041">
            <v>2</v>
          </cell>
        </row>
        <row r="1069">
          <cell r="CP1069">
            <v>3</v>
          </cell>
        </row>
        <row r="1076">
          <cell r="K1076">
            <v>2</v>
          </cell>
          <cell r="BP1076">
            <v>1</v>
          </cell>
        </row>
        <row r="1130">
          <cell r="F1130">
            <v>2</v>
          </cell>
          <cell r="H1130">
            <v>2</v>
          </cell>
          <cell r="W1130">
            <v>3</v>
          </cell>
        </row>
        <row r="1142">
          <cell r="CM1142">
            <v>2</v>
          </cell>
        </row>
        <row r="1170">
          <cell r="CP1170">
            <v>2</v>
          </cell>
        </row>
        <row r="1177">
          <cell r="K1177">
            <v>2</v>
          </cell>
          <cell r="BP1177">
            <v>1</v>
          </cell>
        </row>
        <row r="1228">
          <cell r="F1228">
            <v>0</v>
          </cell>
          <cell r="H1228">
            <v>0</v>
          </cell>
          <cell r="J1228">
            <v>0</v>
          </cell>
          <cell r="L1228">
            <v>0</v>
          </cell>
          <cell r="M1228">
            <v>0</v>
          </cell>
        </row>
        <row r="1231">
          <cell r="F1231">
            <v>4</v>
          </cell>
          <cell r="H1231">
            <v>6</v>
          </cell>
          <cell r="J1231">
            <v>0</v>
          </cell>
          <cell r="L1231">
            <v>0</v>
          </cell>
          <cell r="M1231">
            <v>1</v>
          </cell>
          <cell r="W1231">
            <v>4</v>
          </cell>
          <cell r="AS1231">
            <v>0</v>
          </cell>
        </row>
        <row r="1243">
          <cell r="CM1243">
            <v>5</v>
          </cell>
          <cell r="CN1243">
            <v>0</v>
          </cell>
          <cell r="CQ1243">
            <v>0</v>
          </cell>
        </row>
        <row r="1271">
          <cell r="CP1271">
            <v>7</v>
          </cell>
        </row>
        <row r="1278">
          <cell r="K1278">
            <v>4</v>
          </cell>
          <cell r="BP1278">
            <v>3</v>
          </cell>
        </row>
        <row r="1632">
          <cell r="F1632">
            <v>0</v>
          </cell>
          <cell r="H1632">
            <v>0</v>
          </cell>
          <cell r="J1632">
            <v>0</v>
          </cell>
          <cell r="L1632">
            <v>0</v>
          </cell>
          <cell r="M1632">
            <v>0</v>
          </cell>
        </row>
        <row r="1635">
          <cell r="F1635">
            <v>0</v>
          </cell>
          <cell r="H1635">
            <v>0</v>
          </cell>
          <cell r="J1635">
            <v>0</v>
          </cell>
          <cell r="L1635">
            <v>0</v>
          </cell>
          <cell r="M1635">
            <v>0</v>
          </cell>
          <cell r="W1635">
            <v>0</v>
          </cell>
          <cell r="AS1635">
            <v>0</v>
          </cell>
        </row>
        <row r="1647">
          <cell r="CM1647">
            <v>0</v>
          </cell>
          <cell r="CN1647">
            <v>0</v>
          </cell>
          <cell r="CQ1647">
            <v>0</v>
          </cell>
        </row>
        <row r="1675">
          <cell r="CP1675">
            <v>0</v>
          </cell>
        </row>
        <row r="1682">
          <cell r="K1682">
            <v>0</v>
          </cell>
          <cell r="BP1682">
            <v>0</v>
          </cell>
        </row>
        <row r="1733">
          <cell r="F1733">
            <v>0</v>
          </cell>
          <cell r="H1733">
            <v>0</v>
          </cell>
          <cell r="M1733">
            <v>0</v>
          </cell>
        </row>
        <row r="1736">
          <cell r="F1736">
            <v>4</v>
          </cell>
          <cell r="H1736">
            <v>6</v>
          </cell>
          <cell r="M1736">
            <v>1</v>
          </cell>
          <cell r="W1736">
            <v>4</v>
          </cell>
          <cell r="AS1736">
            <v>0</v>
          </cell>
        </row>
        <row r="1748">
          <cell r="CM1748">
            <v>5</v>
          </cell>
          <cell r="CN1748">
            <v>0</v>
          </cell>
          <cell r="CQ1748">
            <v>0</v>
          </cell>
        </row>
        <row r="1776">
          <cell r="CP1776">
            <v>7</v>
          </cell>
        </row>
        <row r="1783">
          <cell r="K1783">
            <v>4</v>
          </cell>
          <cell r="BP1783">
            <v>3</v>
          </cell>
        </row>
      </sheetData>
      <sheetData sheetId="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 IQUIPI"/>
      <sheetName val="PS URASQUI"/>
      <sheetName val="PS SECOCHA"/>
      <sheetName val="PS PIUCA"/>
    </sheetNames>
    <sheetDataSet>
      <sheetData sheetId="0">
        <row r="480">
          <cell r="K480">
            <v>5</v>
          </cell>
        </row>
        <row r="583">
          <cell r="K583">
            <v>1</v>
          </cell>
        </row>
      </sheetData>
      <sheetData sheetId="1">
        <row r="480">
          <cell r="K480">
            <v>1</v>
          </cell>
        </row>
        <row r="583">
          <cell r="K583"/>
        </row>
      </sheetData>
      <sheetData sheetId="2">
        <row r="480">
          <cell r="K480">
            <v>16</v>
          </cell>
        </row>
        <row r="583">
          <cell r="K583">
            <v>4</v>
          </cell>
        </row>
      </sheetData>
      <sheetData sheetId="3">
        <row r="480">
          <cell r="K480"/>
        </row>
        <row r="583">
          <cell r="K583"/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FF0000"/>
  </sheetPr>
  <dimension ref="B1:JP56"/>
  <sheetViews>
    <sheetView showGridLines="0" tabSelected="1" zoomScale="115" zoomScaleNormal="115" workbookViewId="0">
      <pane xSplit="2" ySplit="6" topLeftCell="AA7" activePane="bottomRight" state="frozen"/>
      <selection pane="topRight" activeCell="C1" sqref="C1"/>
      <selection pane="bottomLeft" activeCell="A7" sqref="A7"/>
      <selection pane="bottomRight" activeCell="AS17" sqref="AS17"/>
    </sheetView>
  </sheetViews>
  <sheetFormatPr baseColWidth="10" defaultColWidth="11.42578125" defaultRowHeight="11.25" x14ac:dyDescent="0.2"/>
  <cols>
    <col min="1" max="1" width="2.42578125" style="38" customWidth="1"/>
    <col min="2" max="2" width="24.42578125" style="38" customWidth="1"/>
    <col min="3" max="3" width="4.5703125" style="38" customWidth="1"/>
    <col min="4" max="4" width="6.85546875" style="38" customWidth="1"/>
    <col min="5" max="7" width="4.140625" style="38" customWidth="1"/>
    <col min="8" max="8" width="4.140625" style="39" customWidth="1"/>
    <col min="9" max="11" width="4.140625" style="38" customWidth="1"/>
    <col min="12" max="13" width="4.140625" style="39" customWidth="1"/>
    <col min="14" max="16" width="4.140625" style="38" customWidth="1"/>
    <col min="17" max="18" width="4.140625" style="39" customWidth="1"/>
    <col min="19" max="21" width="4.140625" style="38" customWidth="1"/>
    <col min="22" max="23" width="4.140625" style="39" customWidth="1"/>
    <col min="24" max="24" width="6.85546875" style="38" customWidth="1"/>
    <col min="25" max="25" width="7.140625" style="38" customWidth="1"/>
    <col min="26" max="26" width="6.85546875" style="38" customWidth="1"/>
    <col min="27" max="27" width="3.140625" style="40" customWidth="1"/>
    <col min="28" max="28" width="3" style="38" customWidth="1"/>
    <col min="29" max="29" width="6.42578125" style="38" customWidth="1"/>
    <col min="30" max="32" width="3.7109375" style="38" customWidth="1"/>
    <col min="33" max="33" width="4.85546875" style="39" customWidth="1"/>
    <col min="34" max="36" width="3.7109375" style="38" customWidth="1"/>
    <col min="37" max="38" width="4.85546875" style="39" customWidth="1"/>
    <col min="39" max="41" width="3.7109375" style="38" customWidth="1"/>
    <col min="42" max="43" width="4.85546875" style="39" customWidth="1"/>
    <col min="44" max="46" width="3.7109375" style="38" customWidth="1"/>
    <col min="47" max="48" width="4.85546875" style="39" customWidth="1"/>
    <col min="49" max="51" width="6.42578125" style="38" customWidth="1"/>
    <col min="52" max="53" width="3" style="38" customWidth="1"/>
    <col min="54" max="54" width="6.85546875" style="38" customWidth="1"/>
    <col min="55" max="73" width="4.140625" style="38" customWidth="1"/>
    <col min="74" max="74" width="6.85546875" style="38" customWidth="1"/>
    <col min="75" max="75" width="7.140625" style="38" customWidth="1"/>
    <col min="76" max="76" width="6.85546875" style="38" customWidth="1"/>
    <col min="77" max="78" width="3.28515625" style="38" customWidth="1"/>
    <col min="79" max="79" width="6.85546875" style="38" customWidth="1"/>
    <col min="80" max="81" width="3.5703125" style="38" customWidth="1"/>
    <col min="82" max="85" width="4" style="38" customWidth="1"/>
    <col min="86" max="86" width="3.5703125" style="38" customWidth="1"/>
    <col min="87" max="88" width="4" style="38" customWidth="1"/>
    <col min="89" max="89" width="3.5703125" style="38" customWidth="1"/>
    <col min="90" max="90" width="4" style="38" customWidth="1"/>
    <col min="91" max="91" width="3.5703125" style="38" customWidth="1"/>
    <col min="92" max="93" width="4" style="38" customWidth="1"/>
    <col min="94" max="97" width="3.5703125" style="38" customWidth="1"/>
    <col min="98" max="98" width="4" style="38" customWidth="1"/>
    <col min="99" max="99" width="6.85546875" style="38" customWidth="1"/>
    <col min="100" max="100" width="7.140625" style="38" customWidth="1"/>
    <col min="101" max="101" width="6.85546875" style="38" customWidth="1"/>
    <col min="102" max="102" width="4.85546875" style="38" customWidth="1"/>
    <col min="103" max="103" width="5" style="38" customWidth="1"/>
    <col min="104" max="104" width="6.85546875" style="38" customWidth="1"/>
    <col min="105" max="123" width="4.28515625" style="38" customWidth="1"/>
    <col min="124" max="124" width="6.85546875" style="38" customWidth="1"/>
    <col min="125" max="125" width="7.140625" style="38" customWidth="1"/>
    <col min="126" max="126" width="6.85546875" style="38" customWidth="1"/>
    <col min="127" max="127" width="5.28515625" style="38" customWidth="1"/>
    <col min="128" max="128" width="5.42578125" style="38" hidden="1" customWidth="1"/>
    <col min="129" max="129" width="7.140625" style="38" hidden="1" customWidth="1"/>
    <col min="130" max="148" width="5" style="38" hidden="1" customWidth="1"/>
    <col min="149" max="149" width="6.42578125" style="38" hidden="1" customWidth="1"/>
    <col min="150" max="150" width="7.140625" style="38" hidden="1" customWidth="1"/>
    <col min="151" max="151" width="6.85546875" style="38" hidden="1" customWidth="1"/>
    <col min="152" max="152" width="4.7109375" style="38" hidden="1" customWidth="1"/>
    <col min="153" max="153" width="4.7109375" style="38" customWidth="1"/>
    <col min="154" max="154" width="6.85546875" style="38" hidden="1" customWidth="1"/>
    <col min="155" max="172" width="4.140625" style="38" hidden="1" customWidth="1"/>
    <col min="173" max="173" width="6.85546875" style="38" hidden="1" customWidth="1"/>
    <col min="174" max="174" width="7.140625" style="38" hidden="1" customWidth="1"/>
    <col min="175" max="175" width="6.85546875" style="38" hidden="1" customWidth="1"/>
    <col min="176" max="176" width="7.140625" style="38" customWidth="1"/>
    <col min="177" max="179" width="3.5703125" style="38" customWidth="1"/>
    <col min="180" max="180" width="4.7109375" style="39" customWidth="1"/>
    <col min="181" max="183" width="3.5703125" style="38" customWidth="1"/>
    <col min="184" max="185" width="4.7109375" style="39" customWidth="1"/>
    <col min="186" max="188" width="3.5703125" style="38" customWidth="1"/>
    <col min="189" max="190" width="4.7109375" style="39" customWidth="1"/>
    <col min="191" max="193" width="3.5703125" style="38" customWidth="1"/>
    <col min="194" max="195" width="4.7109375" style="39" customWidth="1"/>
    <col min="196" max="196" width="6.42578125" style="38" customWidth="1"/>
    <col min="197" max="197" width="7.140625" style="38" customWidth="1"/>
    <col min="198" max="198" width="6.85546875" style="38" customWidth="1"/>
    <col min="199" max="199" width="3.85546875" style="38" customWidth="1"/>
    <col min="200" max="200" width="3.85546875" style="38" hidden="1" customWidth="1"/>
    <col min="201" max="201" width="7.140625" style="38" hidden="1" customWidth="1"/>
    <col min="202" max="204" width="3.5703125" style="38" hidden="1" customWidth="1"/>
    <col min="205" max="205" width="4.7109375" style="38" hidden="1" customWidth="1"/>
    <col min="206" max="208" width="3.5703125" style="38" hidden="1" customWidth="1"/>
    <col min="209" max="210" width="4.7109375" style="38" hidden="1" customWidth="1"/>
    <col min="211" max="213" width="3.5703125" style="38" hidden="1" customWidth="1"/>
    <col min="214" max="215" width="4.7109375" style="38" hidden="1" customWidth="1"/>
    <col min="216" max="218" width="3.5703125" style="38" hidden="1" customWidth="1"/>
    <col min="219" max="220" width="4.7109375" style="38" hidden="1" customWidth="1"/>
    <col min="221" max="221" width="6.42578125" style="38" hidden="1" customWidth="1"/>
    <col min="222" max="222" width="7.140625" style="38" hidden="1" customWidth="1"/>
    <col min="223" max="223" width="6.85546875" style="38" hidden="1" customWidth="1"/>
    <col min="224" max="225" width="4.28515625" style="38" hidden="1" customWidth="1"/>
    <col min="226" max="226" width="7.140625" style="38" hidden="1" customWidth="1"/>
    <col min="227" max="229" width="3.5703125" style="38" hidden="1" customWidth="1"/>
    <col min="230" max="230" width="4.7109375" style="38" hidden="1" customWidth="1"/>
    <col min="231" max="233" width="3.5703125" style="38" hidden="1" customWidth="1"/>
    <col min="234" max="235" width="4.7109375" style="38" hidden="1" customWidth="1"/>
    <col min="236" max="238" width="3.5703125" style="38" hidden="1" customWidth="1"/>
    <col min="239" max="240" width="4.7109375" style="38" hidden="1" customWidth="1"/>
    <col min="241" max="243" width="3.5703125" style="38" hidden="1" customWidth="1"/>
    <col min="244" max="245" width="4.7109375" style="38" hidden="1" customWidth="1"/>
    <col min="246" max="246" width="6.42578125" style="38" hidden="1" customWidth="1"/>
    <col min="247" max="247" width="7.140625" style="38" hidden="1" customWidth="1"/>
    <col min="248" max="248" width="6.85546875" style="38" hidden="1" customWidth="1"/>
    <col min="249" max="249" width="5.5703125" style="38" hidden="1" customWidth="1"/>
    <col min="250" max="250" width="5.5703125" style="38" customWidth="1"/>
    <col min="251" max="251" width="4.85546875" style="38" customWidth="1"/>
    <col min="252" max="253" width="4.85546875" style="38" hidden="1" customWidth="1"/>
    <col min="254" max="254" width="6.42578125" style="38" hidden="1" customWidth="1"/>
    <col min="255" max="257" width="3.7109375" style="38" hidden="1" customWidth="1"/>
    <col min="258" max="258" width="4.85546875" style="38" hidden="1" customWidth="1"/>
    <col min="259" max="261" width="3.7109375" style="38" hidden="1" customWidth="1"/>
    <col min="262" max="263" width="4.85546875" style="38" hidden="1" customWidth="1"/>
    <col min="264" max="266" width="3.7109375" style="38" hidden="1" customWidth="1"/>
    <col min="267" max="268" width="4.85546875" style="38" hidden="1" customWidth="1"/>
    <col min="269" max="271" width="3.7109375" style="38" hidden="1" customWidth="1"/>
    <col min="272" max="273" width="4.85546875" style="38" hidden="1" customWidth="1"/>
    <col min="274" max="276" width="6.42578125" style="38" hidden="1" customWidth="1"/>
    <col min="277" max="16384" width="11.42578125" style="38"/>
  </cols>
  <sheetData>
    <row r="1" spans="2:276" ht="15.75" x14ac:dyDescent="0.25">
      <c r="B1" s="71" t="s">
        <v>154</v>
      </c>
    </row>
    <row r="2" spans="2:276" ht="15.75" x14ac:dyDescent="0.25">
      <c r="B2" s="71" t="s">
        <v>71</v>
      </c>
    </row>
    <row r="3" spans="2:276" x14ac:dyDescent="0.2">
      <c r="GT3" s="84"/>
      <c r="GU3" s="84"/>
      <c r="GV3" s="84"/>
      <c r="GW3" s="84"/>
      <c r="GX3" s="84"/>
      <c r="GY3" s="84"/>
      <c r="GZ3" s="84"/>
      <c r="HA3" s="84"/>
      <c r="HB3" s="84"/>
      <c r="HC3" s="84"/>
      <c r="HD3" s="84"/>
      <c r="HE3" s="84"/>
      <c r="HF3" s="84"/>
      <c r="HH3" s="84"/>
      <c r="HI3" s="84"/>
      <c r="HJ3" s="84"/>
      <c r="HK3" s="84"/>
      <c r="HL3" s="84"/>
      <c r="HS3" s="84"/>
      <c r="HT3" s="84"/>
      <c r="HU3" s="84"/>
      <c r="HV3" s="84"/>
      <c r="HW3" s="84"/>
      <c r="HX3" s="84"/>
      <c r="HY3" s="84"/>
      <c r="HZ3" s="84"/>
      <c r="IA3" s="84"/>
      <c r="IB3" s="84"/>
      <c r="IC3" s="84"/>
      <c r="ID3" s="84"/>
      <c r="IE3" s="84"/>
      <c r="IG3" s="84"/>
      <c r="IH3" s="84"/>
      <c r="II3" s="84"/>
      <c r="IU3" s="85">
        <v>66</v>
      </c>
      <c r="IV3" s="85">
        <v>167</v>
      </c>
      <c r="IW3" s="85">
        <v>268</v>
      </c>
      <c r="IX3" s="85"/>
      <c r="IY3" s="85">
        <v>470</v>
      </c>
      <c r="IZ3" s="85">
        <v>571</v>
      </c>
      <c r="JA3" s="85">
        <v>672</v>
      </c>
      <c r="JB3" s="85"/>
      <c r="JC3" s="85"/>
      <c r="JD3" s="85">
        <v>975</v>
      </c>
      <c r="JE3" s="85">
        <v>1076</v>
      </c>
      <c r="JF3" s="85">
        <v>1177</v>
      </c>
      <c r="JG3" s="85"/>
      <c r="JH3" s="86"/>
      <c r="JI3" s="85">
        <v>1379</v>
      </c>
      <c r="JJ3" s="85">
        <v>1480</v>
      </c>
      <c r="JK3" s="85">
        <v>1581</v>
      </c>
      <c r="JL3" s="86"/>
      <c r="JM3" s="86"/>
    </row>
    <row r="4" spans="2:276" ht="15" customHeight="1" x14ac:dyDescent="0.2">
      <c r="B4" s="118" t="s">
        <v>0</v>
      </c>
      <c r="D4" s="115" t="s">
        <v>138</v>
      </c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7"/>
      <c r="AA4" s="41"/>
      <c r="AC4" s="89" t="s">
        <v>151</v>
      </c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1"/>
      <c r="BB4" s="121" t="s">
        <v>80</v>
      </c>
      <c r="BC4" s="122"/>
      <c r="BD4" s="122"/>
      <c r="BE4" s="122"/>
      <c r="BF4" s="122"/>
      <c r="BG4" s="122"/>
      <c r="BH4" s="122"/>
      <c r="BI4" s="122"/>
      <c r="BJ4" s="122"/>
      <c r="BK4" s="122"/>
      <c r="BL4" s="122"/>
      <c r="BM4" s="122"/>
      <c r="BN4" s="122"/>
      <c r="BO4" s="122"/>
      <c r="BP4" s="122"/>
      <c r="BQ4" s="122"/>
      <c r="BR4" s="122"/>
      <c r="BS4" s="122"/>
      <c r="BT4" s="122"/>
      <c r="BU4" s="122"/>
      <c r="BV4" s="122"/>
      <c r="BW4" s="122"/>
      <c r="BX4" s="123"/>
      <c r="CA4" s="129" t="s">
        <v>79</v>
      </c>
      <c r="CB4" s="130"/>
      <c r="CC4" s="130"/>
      <c r="CD4" s="130"/>
      <c r="CE4" s="130"/>
      <c r="CF4" s="130"/>
      <c r="CG4" s="130"/>
      <c r="CH4" s="130"/>
      <c r="CI4" s="130"/>
      <c r="CJ4" s="130"/>
      <c r="CK4" s="130"/>
      <c r="CL4" s="130"/>
      <c r="CM4" s="130"/>
      <c r="CN4" s="130"/>
      <c r="CO4" s="130"/>
      <c r="CP4" s="130"/>
      <c r="CQ4" s="130"/>
      <c r="CR4" s="130"/>
      <c r="CS4" s="130"/>
      <c r="CT4" s="130"/>
      <c r="CU4" s="130"/>
      <c r="CV4" s="130"/>
      <c r="CW4" s="131"/>
      <c r="CZ4" s="134" t="s">
        <v>153</v>
      </c>
      <c r="DA4" s="135"/>
      <c r="DB4" s="135"/>
      <c r="DC4" s="135"/>
      <c r="DD4" s="135"/>
      <c r="DE4" s="135"/>
      <c r="DF4" s="135"/>
      <c r="DG4" s="135"/>
      <c r="DH4" s="135"/>
      <c r="DI4" s="135"/>
      <c r="DJ4" s="135"/>
      <c r="DK4" s="135"/>
      <c r="DL4" s="135"/>
      <c r="DM4" s="135"/>
      <c r="DN4" s="135"/>
      <c r="DO4" s="135"/>
      <c r="DP4" s="135"/>
      <c r="DQ4" s="135"/>
      <c r="DR4" s="135"/>
      <c r="DS4" s="135"/>
      <c r="DT4" s="135"/>
      <c r="DU4" s="135"/>
      <c r="DV4" s="136"/>
      <c r="DY4" s="115" t="s">
        <v>74</v>
      </c>
      <c r="DZ4" s="116"/>
      <c r="EA4" s="116"/>
      <c r="EB4" s="116"/>
      <c r="EC4" s="116"/>
      <c r="ED4" s="116"/>
      <c r="EE4" s="116"/>
      <c r="EF4" s="116"/>
      <c r="EG4" s="116"/>
      <c r="EH4" s="116"/>
      <c r="EI4" s="116"/>
      <c r="EJ4" s="116"/>
      <c r="EK4" s="116"/>
      <c r="EL4" s="116"/>
      <c r="EM4" s="116"/>
      <c r="EN4" s="116"/>
      <c r="EO4" s="116"/>
      <c r="EP4" s="116"/>
      <c r="EQ4" s="116"/>
      <c r="ER4" s="116"/>
      <c r="ES4" s="116"/>
      <c r="ET4" s="116"/>
      <c r="EU4" s="117"/>
      <c r="EX4" s="144" t="s">
        <v>148</v>
      </c>
      <c r="EY4" s="145"/>
      <c r="EZ4" s="145"/>
      <c r="FA4" s="145"/>
      <c r="FB4" s="145"/>
      <c r="FC4" s="145"/>
      <c r="FD4" s="145"/>
      <c r="FE4" s="145"/>
      <c r="FF4" s="145"/>
      <c r="FG4" s="145"/>
      <c r="FH4" s="145"/>
      <c r="FI4" s="145"/>
      <c r="FJ4" s="145"/>
      <c r="FK4" s="145"/>
      <c r="FL4" s="145"/>
      <c r="FM4" s="145"/>
      <c r="FN4" s="145"/>
      <c r="FO4" s="145"/>
      <c r="FP4" s="145"/>
      <c r="FQ4" s="145"/>
      <c r="FR4" s="145"/>
      <c r="FS4" s="146"/>
      <c r="FT4" s="151" t="s">
        <v>145</v>
      </c>
      <c r="FU4" s="152"/>
      <c r="FV4" s="152"/>
      <c r="FW4" s="152"/>
      <c r="FX4" s="152"/>
      <c r="FY4" s="152"/>
      <c r="FZ4" s="152"/>
      <c r="GA4" s="152"/>
      <c r="GB4" s="152"/>
      <c r="GC4" s="152"/>
      <c r="GD4" s="152"/>
      <c r="GE4" s="152"/>
      <c r="GF4" s="152"/>
      <c r="GG4" s="152"/>
      <c r="GH4" s="152"/>
      <c r="GI4" s="152"/>
      <c r="GJ4" s="152"/>
      <c r="GK4" s="152"/>
      <c r="GL4" s="152"/>
      <c r="GM4" s="152"/>
      <c r="GN4" s="152"/>
      <c r="GO4" s="152"/>
      <c r="GP4" s="153"/>
      <c r="GS4" s="89" t="s">
        <v>149</v>
      </c>
      <c r="GT4" s="90"/>
      <c r="GU4" s="90"/>
      <c r="GV4" s="90"/>
      <c r="GW4" s="90"/>
      <c r="GX4" s="90"/>
      <c r="GY4" s="90"/>
      <c r="GZ4" s="90"/>
      <c r="HA4" s="90"/>
      <c r="HB4" s="90"/>
      <c r="HC4" s="90"/>
      <c r="HD4" s="90"/>
      <c r="HE4" s="90"/>
      <c r="HF4" s="90"/>
      <c r="HG4" s="90"/>
      <c r="HH4" s="90"/>
      <c r="HI4" s="90"/>
      <c r="HJ4" s="90"/>
      <c r="HK4" s="90"/>
      <c r="HL4" s="90"/>
      <c r="HM4" s="90"/>
      <c r="HN4" s="90"/>
      <c r="HO4" s="91"/>
      <c r="HR4" s="89" t="s">
        <v>150</v>
      </c>
      <c r="HS4" s="90"/>
      <c r="HT4" s="90"/>
      <c r="HU4" s="90"/>
      <c r="HV4" s="90"/>
      <c r="HW4" s="90"/>
      <c r="HX4" s="90"/>
      <c r="HY4" s="90"/>
      <c r="HZ4" s="90"/>
      <c r="IA4" s="90"/>
      <c r="IB4" s="90"/>
      <c r="IC4" s="90"/>
      <c r="ID4" s="90"/>
      <c r="IE4" s="90"/>
      <c r="IF4" s="90"/>
      <c r="IG4" s="90"/>
      <c r="IH4" s="90"/>
      <c r="II4" s="90"/>
      <c r="IJ4" s="90"/>
      <c r="IK4" s="90"/>
      <c r="IL4" s="90"/>
      <c r="IM4" s="90"/>
      <c r="IN4" s="91"/>
      <c r="IR4" s="144">
        <v>2019</v>
      </c>
      <c r="IS4" s="145"/>
      <c r="IT4" s="144" t="s">
        <v>152</v>
      </c>
      <c r="IU4" s="145"/>
      <c r="IV4" s="145"/>
      <c r="IW4" s="145"/>
      <c r="IX4" s="145"/>
      <c r="IY4" s="145"/>
      <c r="IZ4" s="145"/>
      <c r="JA4" s="145"/>
      <c r="JB4" s="145"/>
      <c r="JC4" s="145"/>
      <c r="JD4" s="145"/>
      <c r="JE4" s="145"/>
      <c r="JF4" s="145"/>
      <c r="JG4" s="145"/>
      <c r="JH4" s="145"/>
      <c r="JI4" s="145"/>
      <c r="JJ4" s="145"/>
      <c r="JK4" s="145"/>
      <c r="JL4" s="145"/>
      <c r="JM4" s="145"/>
      <c r="JN4" s="145"/>
      <c r="JO4" s="145"/>
      <c r="JP4" s="146"/>
    </row>
    <row r="5" spans="2:276" ht="15" customHeight="1" x14ac:dyDescent="0.2">
      <c r="B5" s="119"/>
      <c r="D5" s="92" t="s">
        <v>147</v>
      </c>
      <c r="E5" s="94" t="s">
        <v>50</v>
      </c>
      <c r="F5" s="94" t="s">
        <v>51</v>
      </c>
      <c r="G5" s="94" t="s">
        <v>52</v>
      </c>
      <c r="H5" s="96" t="s">
        <v>53</v>
      </c>
      <c r="I5" s="94" t="s">
        <v>54</v>
      </c>
      <c r="J5" s="94" t="s">
        <v>55</v>
      </c>
      <c r="K5" s="94" t="s">
        <v>56</v>
      </c>
      <c r="L5" s="96" t="s">
        <v>57</v>
      </c>
      <c r="M5" s="96" t="s">
        <v>58</v>
      </c>
      <c r="N5" s="94" t="s">
        <v>59</v>
      </c>
      <c r="O5" s="94" t="s">
        <v>60</v>
      </c>
      <c r="P5" s="94" t="s">
        <v>61</v>
      </c>
      <c r="Q5" s="96" t="s">
        <v>62</v>
      </c>
      <c r="R5" s="98" t="s">
        <v>146</v>
      </c>
      <c r="S5" s="94" t="s">
        <v>63</v>
      </c>
      <c r="T5" s="94" t="s">
        <v>64</v>
      </c>
      <c r="U5" s="94" t="s">
        <v>65</v>
      </c>
      <c r="V5" s="96" t="s">
        <v>66</v>
      </c>
      <c r="W5" s="96" t="s">
        <v>67</v>
      </c>
      <c r="X5" s="100" t="s">
        <v>68</v>
      </c>
      <c r="Y5" s="101"/>
      <c r="Z5" s="102"/>
      <c r="AA5" s="42"/>
      <c r="AC5" s="106" t="s">
        <v>147</v>
      </c>
      <c r="AD5" s="108" t="s">
        <v>50</v>
      </c>
      <c r="AE5" s="108" t="s">
        <v>51</v>
      </c>
      <c r="AF5" s="108" t="s">
        <v>52</v>
      </c>
      <c r="AG5" s="96" t="s">
        <v>53</v>
      </c>
      <c r="AH5" s="108" t="s">
        <v>54</v>
      </c>
      <c r="AI5" s="108" t="s">
        <v>55</v>
      </c>
      <c r="AJ5" s="108" t="s">
        <v>56</v>
      </c>
      <c r="AK5" s="96" t="s">
        <v>57</v>
      </c>
      <c r="AL5" s="96" t="s">
        <v>58</v>
      </c>
      <c r="AM5" s="108" t="s">
        <v>59</v>
      </c>
      <c r="AN5" s="108" t="s">
        <v>60</v>
      </c>
      <c r="AO5" s="108" t="s">
        <v>61</v>
      </c>
      <c r="AP5" s="96" t="s">
        <v>62</v>
      </c>
      <c r="AQ5" s="98" t="s">
        <v>146</v>
      </c>
      <c r="AR5" s="108" t="s">
        <v>63</v>
      </c>
      <c r="AS5" s="108" t="s">
        <v>64</v>
      </c>
      <c r="AT5" s="108" t="s">
        <v>65</v>
      </c>
      <c r="AU5" s="96" t="s">
        <v>66</v>
      </c>
      <c r="AV5" s="96" t="s">
        <v>67</v>
      </c>
      <c r="AW5" s="110" t="s">
        <v>68</v>
      </c>
      <c r="AX5" s="111"/>
      <c r="AY5" s="112"/>
      <c r="BB5" s="92" t="s">
        <v>147</v>
      </c>
      <c r="BC5" s="94" t="s">
        <v>50</v>
      </c>
      <c r="BD5" s="94" t="s">
        <v>51</v>
      </c>
      <c r="BE5" s="94" t="s">
        <v>52</v>
      </c>
      <c r="BF5" s="96" t="s">
        <v>53</v>
      </c>
      <c r="BG5" s="94" t="s">
        <v>54</v>
      </c>
      <c r="BH5" s="94" t="s">
        <v>55</v>
      </c>
      <c r="BI5" s="94" t="s">
        <v>56</v>
      </c>
      <c r="BJ5" s="96" t="s">
        <v>57</v>
      </c>
      <c r="BK5" s="96" t="s">
        <v>58</v>
      </c>
      <c r="BL5" s="94" t="s">
        <v>59</v>
      </c>
      <c r="BM5" s="94" t="s">
        <v>60</v>
      </c>
      <c r="BN5" s="94" t="s">
        <v>61</v>
      </c>
      <c r="BO5" s="96" t="s">
        <v>62</v>
      </c>
      <c r="BP5" s="98" t="s">
        <v>146</v>
      </c>
      <c r="BQ5" s="94" t="s">
        <v>63</v>
      </c>
      <c r="BR5" s="94" t="s">
        <v>64</v>
      </c>
      <c r="BS5" s="94" t="s">
        <v>65</v>
      </c>
      <c r="BT5" s="96" t="s">
        <v>66</v>
      </c>
      <c r="BU5" s="96" t="s">
        <v>67</v>
      </c>
      <c r="BV5" s="100" t="s">
        <v>68</v>
      </c>
      <c r="BW5" s="101"/>
      <c r="BX5" s="102"/>
      <c r="CA5" s="132" t="s">
        <v>147</v>
      </c>
      <c r="CB5" s="124" t="s">
        <v>50</v>
      </c>
      <c r="CC5" s="124" t="s">
        <v>51</v>
      </c>
      <c r="CD5" s="124" t="s">
        <v>52</v>
      </c>
      <c r="CE5" s="96" t="s">
        <v>53</v>
      </c>
      <c r="CF5" s="124" t="s">
        <v>54</v>
      </c>
      <c r="CG5" s="124" t="s">
        <v>55</v>
      </c>
      <c r="CH5" s="124" t="s">
        <v>56</v>
      </c>
      <c r="CI5" s="96" t="s">
        <v>57</v>
      </c>
      <c r="CJ5" s="96" t="s">
        <v>58</v>
      </c>
      <c r="CK5" s="124" t="s">
        <v>59</v>
      </c>
      <c r="CL5" s="124" t="s">
        <v>60</v>
      </c>
      <c r="CM5" s="124" t="s">
        <v>61</v>
      </c>
      <c r="CN5" s="96" t="s">
        <v>62</v>
      </c>
      <c r="CO5" s="98" t="s">
        <v>146</v>
      </c>
      <c r="CP5" s="124" t="s">
        <v>63</v>
      </c>
      <c r="CQ5" s="124" t="s">
        <v>64</v>
      </c>
      <c r="CR5" s="124" t="s">
        <v>65</v>
      </c>
      <c r="CS5" s="96" t="s">
        <v>66</v>
      </c>
      <c r="CT5" s="96" t="s">
        <v>67</v>
      </c>
      <c r="CU5" s="126" t="s">
        <v>68</v>
      </c>
      <c r="CV5" s="127"/>
      <c r="CW5" s="128"/>
      <c r="CZ5" s="92" t="s">
        <v>147</v>
      </c>
      <c r="DA5" s="94" t="s">
        <v>50</v>
      </c>
      <c r="DB5" s="94" t="s">
        <v>51</v>
      </c>
      <c r="DC5" s="94" t="s">
        <v>52</v>
      </c>
      <c r="DD5" s="96" t="s">
        <v>53</v>
      </c>
      <c r="DE5" s="94" t="s">
        <v>54</v>
      </c>
      <c r="DF5" s="94" t="s">
        <v>55</v>
      </c>
      <c r="DG5" s="94" t="s">
        <v>56</v>
      </c>
      <c r="DH5" s="96" t="s">
        <v>57</v>
      </c>
      <c r="DI5" s="96" t="s">
        <v>58</v>
      </c>
      <c r="DJ5" s="94" t="s">
        <v>59</v>
      </c>
      <c r="DK5" s="94" t="s">
        <v>60</v>
      </c>
      <c r="DL5" s="94" t="s">
        <v>61</v>
      </c>
      <c r="DM5" s="96" t="s">
        <v>62</v>
      </c>
      <c r="DN5" s="98" t="s">
        <v>146</v>
      </c>
      <c r="DO5" s="94" t="s">
        <v>63</v>
      </c>
      <c r="DP5" s="94" t="s">
        <v>64</v>
      </c>
      <c r="DQ5" s="94" t="s">
        <v>65</v>
      </c>
      <c r="DR5" s="96" t="s">
        <v>66</v>
      </c>
      <c r="DS5" s="96" t="s">
        <v>67</v>
      </c>
      <c r="DT5" s="100" t="s">
        <v>68</v>
      </c>
      <c r="DU5" s="101"/>
      <c r="DV5" s="102"/>
      <c r="DY5" s="142" t="s">
        <v>147</v>
      </c>
      <c r="DZ5" s="137" t="s">
        <v>50</v>
      </c>
      <c r="EA5" s="137" t="s">
        <v>51</v>
      </c>
      <c r="EB5" s="137" t="s">
        <v>52</v>
      </c>
      <c r="EC5" s="96" t="s">
        <v>53</v>
      </c>
      <c r="ED5" s="137" t="s">
        <v>54</v>
      </c>
      <c r="EE5" s="137" t="s">
        <v>55</v>
      </c>
      <c r="EF5" s="137" t="s">
        <v>56</v>
      </c>
      <c r="EG5" s="96" t="s">
        <v>57</v>
      </c>
      <c r="EH5" s="96" t="s">
        <v>58</v>
      </c>
      <c r="EI5" s="137" t="s">
        <v>59</v>
      </c>
      <c r="EJ5" s="137" t="s">
        <v>60</v>
      </c>
      <c r="EK5" s="137" t="s">
        <v>61</v>
      </c>
      <c r="EL5" s="96" t="s">
        <v>62</v>
      </c>
      <c r="EM5" s="98" t="s">
        <v>146</v>
      </c>
      <c r="EN5" s="137" t="s">
        <v>63</v>
      </c>
      <c r="EO5" s="137" t="s">
        <v>64</v>
      </c>
      <c r="EP5" s="137" t="s">
        <v>65</v>
      </c>
      <c r="EQ5" s="96" t="s">
        <v>66</v>
      </c>
      <c r="ER5" s="96" t="s">
        <v>67</v>
      </c>
      <c r="ES5" s="139" t="s">
        <v>68</v>
      </c>
      <c r="ET5" s="140"/>
      <c r="EU5" s="141"/>
      <c r="EX5" s="147" t="s">
        <v>147</v>
      </c>
      <c r="EY5" s="149" t="s">
        <v>50</v>
      </c>
      <c r="EZ5" s="149" t="s">
        <v>51</v>
      </c>
      <c r="FA5" s="149" t="s">
        <v>52</v>
      </c>
      <c r="FB5" s="96" t="s">
        <v>53</v>
      </c>
      <c r="FC5" s="149" t="s">
        <v>54</v>
      </c>
      <c r="FD5" s="149" t="s">
        <v>55</v>
      </c>
      <c r="FE5" s="149" t="s">
        <v>56</v>
      </c>
      <c r="FF5" s="96" t="s">
        <v>57</v>
      </c>
      <c r="FG5" s="96" t="s">
        <v>58</v>
      </c>
      <c r="FH5" s="149" t="s">
        <v>59</v>
      </c>
      <c r="FI5" s="149" t="s">
        <v>60</v>
      </c>
      <c r="FJ5" s="149" t="s">
        <v>61</v>
      </c>
      <c r="FK5" s="96" t="s">
        <v>62</v>
      </c>
      <c r="FL5" s="149" t="s">
        <v>63</v>
      </c>
      <c r="FM5" s="149" t="s">
        <v>64</v>
      </c>
      <c r="FN5" s="149" t="s">
        <v>65</v>
      </c>
      <c r="FO5" s="96" t="s">
        <v>66</v>
      </c>
      <c r="FP5" s="96" t="s">
        <v>67</v>
      </c>
      <c r="FQ5" s="148" t="s">
        <v>68</v>
      </c>
      <c r="FR5" s="148"/>
      <c r="FS5" s="148"/>
      <c r="FT5" s="154" t="s">
        <v>147</v>
      </c>
      <c r="FU5" s="113" t="s">
        <v>50</v>
      </c>
      <c r="FV5" s="113" t="s">
        <v>51</v>
      </c>
      <c r="FW5" s="113" t="s">
        <v>52</v>
      </c>
      <c r="FX5" s="96" t="s">
        <v>53</v>
      </c>
      <c r="FY5" s="113" t="s">
        <v>54</v>
      </c>
      <c r="FZ5" s="113" t="s">
        <v>55</v>
      </c>
      <c r="GA5" s="113" t="s">
        <v>56</v>
      </c>
      <c r="GB5" s="96" t="s">
        <v>57</v>
      </c>
      <c r="GC5" s="96" t="s">
        <v>58</v>
      </c>
      <c r="GD5" s="113" t="s">
        <v>59</v>
      </c>
      <c r="GE5" s="113" t="s">
        <v>60</v>
      </c>
      <c r="GF5" s="113" t="s">
        <v>61</v>
      </c>
      <c r="GG5" s="96" t="s">
        <v>62</v>
      </c>
      <c r="GH5" s="98" t="s">
        <v>146</v>
      </c>
      <c r="GI5" s="113" t="s">
        <v>63</v>
      </c>
      <c r="GJ5" s="113" t="s">
        <v>64</v>
      </c>
      <c r="GK5" s="113" t="s">
        <v>65</v>
      </c>
      <c r="GL5" s="96" t="s">
        <v>66</v>
      </c>
      <c r="GM5" s="96" t="s">
        <v>67</v>
      </c>
      <c r="GN5" s="103" t="s">
        <v>68</v>
      </c>
      <c r="GO5" s="104"/>
      <c r="GP5" s="105"/>
      <c r="GS5" s="106" t="s">
        <v>147</v>
      </c>
      <c r="GT5" s="108" t="s">
        <v>50</v>
      </c>
      <c r="GU5" s="108" t="s">
        <v>51</v>
      </c>
      <c r="GV5" s="108" t="s">
        <v>52</v>
      </c>
      <c r="GW5" s="96" t="s">
        <v>53</v>
      </c>
      <c r="GX5" s="108" t="s">
        <v>54</v>
      </c>
      <c r="GY5" s="108" t="s">
        <v>55</v>
      </c>
      <c r="GZ5" s="108" t="s">
        <v>56</v>
      </c>
      <c r="HA5" s="96" t="s">
        <v>57</v>
      </c>
      <c r="HB5" s="96" t="s">
        <v>58</v>
      </c>
      <c r="HC5" s="108" t="s">
        <v>59</v>
      </c>
      <c r="HD5" s="108" t="s">
        <v>60</v>
      </c>
      <c r="HE5" s="108" t="s">
        <v>61</v>
      </c>
      <c r="HF5" s="96" t="s">
        <v>62</v>
      </c>
      <c r="HG5" s="98" t="s">
        <v>146</v>
      </c>
      <c r="HH5" s="108" t="s">
        <v>63</v>
      </c>
      <c r="HI5" s="108" t="s">
        <v>64</v>
      </c>
      <c r="HJ5" s="108" t="s">
        <v>65</v>
      </c>
      <c r="HK5" s="96" t="s">
        <v>66</v>
      </c>
      <c r="HL5" s="96" t="s">
        <v>67</v>
      </c>
      <c r="HM5" s="110" t="s">
        <v>68</v>
      </c>
      <c r="HN5" s="111"/>
      <c r="HO5" s="112"/>
      <c r="HR5" s="92" t="s">
        <v>147</v>
      </c>
      <c r="HS5" s="94" t="s">
        <v>50</v>
      </c>
      <c r="HT5" s="94" t="s">
        <v>51</v>
      </c>
      <c r="HU5" s="94" t="s">
        <v>52</v>
      </c>
      <c r="HV5" s="96" t="s">
        <v>53</v>
      </c>
      <c r="HW5" s="94" t="s">
        <v>54</v>
      </c>
      <c r="HX5" s="94" t="s">
        <v>55</v>
      </c>
      <c r="HY5" s="94" t="s">
        <v>56</v>
      </c>
      <c r="HZ5" s="96" t="s">
        <v>57</v>
      </c>
      <c r="IA5" s="96" t="s">
        <v>58</v>
      </c>
      <c r="IB5" s="94" t="s">
        <v>59</v>
      </c>
      <c r="IC5" s="94" t="s">
        <v>60</v>
      </c>
      <c r="ID5" s="94" t="s">
        <v>61</v>
      </c>
      <c r="IE5" s="96" t="s">
        <v>62</v>
      </c>
      <c r="IF5" s="98" t="s">
        <v>146</v>
      </c>
      <c r="IG5" s="94" t="s">
        <v>63</v>
      </c>
      <c r="IH5" s="94" t="s">
        <v>64</v>
      </c>
      <c r="II5" s="94" t="s">
        <v>65</v>
      </c>
      <c r="IJ5" s="96" t="s">
        <v>66</v>
      </c>
      <c r="IK5" s="96" t="s">
        <v>67</v>
      </c>
      <c r="IL5" s="100" t="s">
        <v>68</v>
      </c>
      <c r="IM5" s="101"/>
      <c r="IN5" s="102"/>
      <c r="IR5" s="108" t="s">
        <v>64</v>
      </c>
      <c r="IS5" s="108" t="s">
        <v>65</v>
      </c>
      <c r="IT5" s="106" t="s">
        <v>147</v>
      </c>
      <c r="IU5" s="108" t="s">
        <v>50</v>
      </c>
      <c r="IV5" s="108" t="s">
        <v>51</v>
      </c>
      <c r="IW5" s="108" t="s">
        <v>52</v>
      </c>
      <c r="IX5" s="96" t="s">
        <v>53</v>
      </c>
      <c r="IY5" s="108" t="s">
        <v>54</v>
      </c>
      <c r="IZ5" s="108" t="s">
        <v>55</v>
      </c>
      <c r="JA5" s="108" t="s">
        <v>56</v>
      </c>
      <c r="JB5" s="96" t="s">
        <v>57</v>
      </c>
      <c r="JC5" s="96" t="s">
        <v>58</v>
      </c>
      <c r="JD5" s="108" t="s">
        <v>59</v>
      </c>
      <c r="JE5" s="108" t="s">
        <v>60</v>
      </c>
      <c r="JF5" s="108" t="s">
        <v>61</v>
      </c>
      <c r="JG5" s="96" t="s">
        <v>62</v>
      </c>
      <c r="JH5" s="98" t="s">
        <v>146</v>
      </c>
      <c r="JI5" s="108" t="s">
        <v>63</v>
      </c>
      <c r="JJ5" s="108" t="s">
        <v>64</v>
      </c>
      <c r="JK5" s="108" t="s">
        <v>65</v>
      </c>
      <c r="JL5" s="96" t="s">
        <v>66</v>
      </c>
      <c r="JM5" s="96" t="s">
        <v>67</v>
      </c>
      <c r="JN5" s="110" t="s">
        <v>68</v>
      </c>
      <c r="JO5" s="111"/>
      <c r="JP5" s="112"/>
    </row>
    <row r="6" spans="2:276" ht="21" customHeight="1" x14ac:dyDescent="0.2">
      <c r="B6" s="120"/>
      <c r="D6" s="93"/>
      <c r="E6" s="95"/>
      <c r="F6" s="95"/>
      <c r="G6" s="95"/>
      <c r="H6" s="97"/>
      <c r="I6" s="95"/>
      <c r="J6" s="95"/>
      <c r="K6" s="95"/>
      <c r="L6" s="97"/>
      <c r="M6" s="97"/>
      <c r="N6" s="95"/>
      <c r="O6" s="95"/>
      <c r="P6" s="95"/>
      <c r="Q6" s="97"/>
      <c r="R6" s="99"/>
      <c r="S6" s="95"/>
      <c r="T6" s="95"/>
      <c r="U6" s="95"/>
      <c r="V6" s="97"/>
      <c r="W6" s="97"/>
      <c r="X6" s="43" t="s">
        <v>72</v>
      </c>
      <c r="Y6" s="43" t="s">
        <v>69</v>
      </c>
      <c r="Z6" s="44" t="s">
        <v>70</v>
      </c>
      <c r="AA6" s="45"/>
      <c r="AC6" s="107"/>
      <c r="AD6" s="109"/>
      <c r="AE6" s="109"/>
      <c r="AF6" s="109"/>
      <c r="AG6" s="97"/>
      <c r="AH6" s="109"/>
      <c r="AI6" s="109"/>
      <c r="AJ6" s="109"/>
      <c r="AK6" s="97"/>
      <c r="AL6" s="97"/>
      <c r="AM6" s="109"/>
      <c r="AN6" s="109"/>
      <c r="AO6" s="109"/>
      <c r="AP6" s="97"/>
      <c r="AQ6" s="99"/>
      <c r="AR6" s="109"/>
      <c r="AS6" s="109"/>
      <c r="AT6" s="109"/>
      <c r="AU6" s="97"/>
      <c r="AV6" s="97"/>
      <c r="AW6" s="46" t="s">
        <v>72</v>
      </c>
      <c r="AX6" s="46" t="s">
        <v>69</v>
      </c>
      <c r="AY6" s="47" t="s">
        <v>70</v>
      </c>
      <c r="BB6" s="93"/>
      <c r="BC6" s="95"/>
      <c r="BD6" s="95"/>
      <c r="BE6" s="95"/>
      <c r="BF6" s="97"/>
      <c r="BG6" s="95"/>
      <c r="BH6" s="95"/>
      <c r="BI6" s="95"/>
      <c r="BJ6" s="97"/>
      <c r="BK6" s="97"/>
      <c r="BL6" s="95"/>
      <c r="BM6" s="95"/>
      <c r="BN6" s="95"/>
      <c r="BO6" s="97"/>
      <c r="BP6" s="99"/>
      <c r="BQ6" s="95"/>
      <c r="BR6" s="95"/>
      <c r="BS6" s="95"/>
      <c r="BT6" s="97"/>
      <c r="BU6" s="97"/>
      <c r="BV6" s="43" t="s">
        <v>72</v>
      </c>
      <c r="BW6" s="43" t="s">
        <v>69</v>
      </c>
      <c r="BX6" s="44" t="s">
        <v>70</v>
      </c>
      <c r="CA6" s="133"/>
      <c r="CB6" s="125"/>
      <c r="CC6" s="125"/>
      <c r="CD6" s="125"/>
      <c r="CE6" s="97"/>
      <c r="CF6" s="125"/>
      <c r="CG6" s="125"/>
      <c r="CH6" s="125"/>
      <c r="CI6" s="97"/>
      <c r="CJ6" s="97"/>
      <c r="CK6" s="125"/>
      <c r="CL6" s="125"/>
      <c r="CM6" s="125"/>
      <c r="CN6" s="97"/>
      <c r="CO6" s="99"/>
      <c r="CP6" s="125"/>
      <c r="CQ6" s="125"/>
      <c r="CR6" s="125"/>
      <c r="CS6" s="97"/>
      <c r="CT6" s="97"/>
      <c r="CU6" s="48" t="s">
        <v>72</v>
      </c>
      <c r="CV6" s="48" t="s">
        <v>69</v>
      </c>
      <c r="CW6" s="48" t="s">
        <v>70</v>
      </c>
      <c r="CZ6" s="93"/>
      <c r="DA6" s="95"/>
      <c r="DB6" s="95"/>
      <c r="DC6" s="95"/>
      <c r="DD6" s="97"/>
      <c r="DE6" s="95"/>
      <c r="DF6" s="95"/>
      <c r="DG6" s="95"/>
      <c r="DH6" s="97"/>
      <c r="DI6" s="97"/>
      <c r="DJ6" s="95"/>
      <c r="DK6" s="95"/>
      <c r="DL6" s="95"/>
      <c r="DM6" s="97"/>
      <c r="DN6" s="99"/>
      <c r="DO6" s="95"/>
      <c r="DP6" s="95"/>
      <c r="DQ6" s="95"/>
      <c r="DR6" s="97"/>
      <c r="DS6" s="97"/>
      <c r="DT6" s="43" t="s">
        <v>72</v>
      </c>
      <c r="DU6" s="43" t="s">
        <v>69</v>
      </c>
      <c r="DV6" s="43" t="s">
        <v>70</v>
      </c>
      <c r="DY6" s="143"/>
      <c r="DZ6" s="138"/>
      <c r="EA6" s="138"/>
      <c r="EB6" s="138"/>
      <c r="EC6" s="97"/>
      <c r="ED6" s="138"/>
      <c r="EE6" s="138"/>
      <c r="EF6" s="138"/>
      <c r="EG6" s="97"/>
      <c r="EH6" s="97"/>
      <c r="EI6" s="138"/>
      <c r="EJ6" s="138"/>
      <c r="EK6" s="138"/>
      <c r="EL6" s="97"/>
      <c r="EM6" s="99"/>
      <c r="EN6" s="138"/>
      <c r="EO6" s="138"/>
      <c r="EP6" s="138"/>
      <c r="EQ6" s="97"/>
      <c r="ER6" s="97"/>
      <c r="ES6" s="49" t="s">
        <v>72</v>
      </c>
      <c r="ET6" s="49" t="s">
        <v>69</v>
      </c>
      <c r="EU6" s="49" t="s">
        <v>70</v>
      </c>
      <c r="EX6" s="148"/>
      <c r="EY6" s="150"/>
      <c r="EZ6" s="150"/>
      <c r="FA6" s="150"/>
      <c r="FB6" s="97"/>
      <c r="FC6" s="150"/>
      <c r="FD6" s="150"/>
      <c r="FE6" s="150"/>
      <c r="FF6" s="97"/>
      <c r="FG6" s="97"/>
      <c r="FH6" s="150"/>
      <c r="FI6" s="150"/>
      <c r="FJ6" s="150"/>
      <c r="FK6" s="97"/>
      <c r="FL6" s="150"/>
      <c r="FM6" s="150"/>
      <c r="FN6" s="150"/>
      <c r="FO6" s="97"/>
      <c r="FP6" s="97"/>
      <c r="FQ6" s="50" t="s">
        <v>72</v>
      </c>
      <c r="FR6" s="50" t="s">
        <v>69</v>
      </c>
      <c r="FS6" s="50" t="s">
        <v>70</v>
      </c>
      <c r="FT6" s="155"/>
      <c r="FU6" s="114"/>
      <c r="FV6" s="114"/>
      <c r="FW6" s="114"/>
      <c r="FX6" s="97"/>
      <c r="FY6" s="114"/>
      <c r="FZ6" s="114"/>
      <c r="GA6" s="114"/>
      <c r="GB6" s="97"/>
      <c r="GC6" s="97"/>
      <c r="GD6" s="114"/>
      <c r="GE6" s="114"/>
      <c r="GF6" s="114"/>
      <c r="GG6" s="97"/>
      <c r="GH6" s="99"/>
      <c r="GI6" s="114"/>
      <c r="GJ6" s="114"/>
      <c r="GK6" s="114"/>
      <c r="GL6" s="97"/>
      <c r="GM6" s="97"/>
      <c r="GN6" s="51" t="s">
        <v>72</v>
      </c>
      <c r="GO6" s="51" t="s">
        <v>69</v>
      </c>
      <c r="GP6" s="51" t="s">
        <v>70</v>
      </c>
      <c r="GS6" s="107"/>
      <c r="GT6" s="109"/>
      <c r="GU6" s="109"/>
      <c r="GV6" s="109"/>
      <c r="GW6" s="97"/>
      <c r="GX6" s="109"/>
      <c r="GY6" s="109"/>
      <c r="GZ6" s="109"/>
      <c r="HA6" s="97"/>
      <c r="HB6" s="97"/>
      <c r="HC6" s="109"/>
      <c r="HD6" s="109"/>
      <c r="HE6" s="109"/>
      <c r="HF6" s="97"/>
      <c r="HG6" s="99"/>
      <c r="HH6" s="109"/>
      <c r="HI6" s="109"/>
      <c r="HJ6" s="109"/>
      <c r="HK6" s="97"/>
      <c r="HL6" s="97"/>
      <c r="HM6" s="46" t="s">
        <v>72</v>
      </c>
      <c r="HN6" s="46" t="s">
        <v>69</v>
      </c>
      <c r="HO6" s="46" t="s">
        <v>70</v>
      </c>
      <c r="HR6" s="93"/>
      <c r="HS6" s="95"/>
      <c r="HT6" s="95"/>
      <c r="HU6" s="95"/>
      <c r="HV6" s="97"/>
      <c r="HW6" s="95"/>
      <c r="HX6" s="95"/>
      <c r="HY6" s="95"/>
      <c r="HZ6" s="97"/>
      <c r="IA6" s="97"/>
      <c r="IB6" s="95"/>
      <c r="IC6" s="95"/>
      <c r="ID6" s="95"/>
      <c r="IE6" s="97"/>
      <c r="IF6" s="99"/>
      <c r="IG6" s="95"/>
      <c r="IH6" s="95"/>
      <c r="II6" s="95"/>
      <c r="IJ6" s="97"/>
      <c r="IK6" s="97"/>
      <c r="IL6" s="43" t="s">
        <v>72</v>
      </c>
      <c r="IM6" s="43" t="s">
        <v>69</v>
      </c>
      <c r="IN6" s="43" t="s">
        <v>70</v>
      </c>
      <c r="IR6" s="109"/>
      <c r="IS6" s="109"/>
      <c r="IT6" s="107"/>
      <c r="IU6" s="109"/>
      <c r="IV6" s="109"/>
      <c r="IW6" s="109"/>
      <c r="IX6" s="97"/>
      <c r="IY6" s="109"/>
      <c r="IZ6" s="109"/>
      <c r="JA6" s="109"/>
      <c r="JB6" s="97"/>
      <c r="JC6" s="97"/>
      <c r="JD6" s="109"/>
      <c r="JE6" s="109"/>
      <c r="JF6" s="109"/>
      <c r="JG6" s="97"/>
      <c r="JH6" s="99"/>
      <c r="JI6" s="109"/>
      <c r="JJ6" s="109"/>
      <c r="JK6" s="109"/>
      <c r="JL6" s="97"/>
      <c r="JM6" s="97"/>
      <c r="JN6" s="46" t="s">
        <v>72</v>
      </c>
      <c r="JO6" s="46" t="s">
        <v>69</v>
      </c>
      <c r="JP6" s="47" t="s">
        <v>70</v>
      </c>
    </row>
    <row r="7" spans="2:276" x14ac:dyDescent="0.2">
      <c r="B7" s="52" t="s">
        <v>49</v>
      </c>
      <c r="D7" s="53">
        <v>200</v>
      </c>
      <c r="E7" s="54">
        <f>[1]HOSPITAL!$W$19</f>
        <v>11</v>
      </c>
      <c r="F7" s="54">
        <f>[1]HOSPITAL!$W$120</f>
        <v>7</v>
      </c>
      <c r="G7" s="54">
        <f>[1]HOSPITAL!$W$221</f>
        <v>9</v>
      </c>
      <c r="H7" s="55">
        <f>[1]HOSPITAL!$W$322</f>
        <v>27</v>
      </c>
      <c r="I7" s="54">
        <f>[1]HOSPITAL!$W$423</f>
        <v>7</v>
      </c>
      <c r="J7" s="54">
        <f>[1]HOSPITAL!$W$524</f>
        <v>9</v>
      </c>
      <c r="K7" s="54">
        <f>[1]HOSPITAL!$W$625</f>
        <v>4</v>
      </c>
      <c r="L7" s="55">
        <f>[1]HOSPITAL!$W$726</f>
        <v>20</v>
      </c>
      <c r="M7" s="55">
        <f>[1]HOSPITAL!$W$827</f>
        <v>47</v>
      </c>
      <c r="N7" s="54">
        <f>[1]HOSPITAL!$W$928</f>
        <v>10</v>
      </c>
      <c r="O7" s="54">
        <f>[1]HOSPITAL!$W$1029</f>
        <v>9</v>
      </c>
      <c r="P7" s="54">
        <f>[1]HOSPITAL!$W$1130</f>
        <v>6</v>
      </c>
      <c r="Q7" s="55">
        <f>[1]HOSPITAL!$W$1231</f>
        <v>25</v>
      </c>
      <c r="R7" s="56">
        <f>SUM(H7,L7,Q7)</f>
        <v>72</v>
      </c>
      <c r="S7" s="54">
        <f>[1]HOSPITAL!$W$1332</f>
        <v>0</v>
      </c>
      <c r="T7" s="54">
        <f>[1]HOSPITAL!$W$1433</f>
        <v>0</v>
      </c>
      <c r="U7" s="54">
        <f>[1]HOSPITAL!$W$1534</f>
        <v>0</v>
      </c>
      <c r="V7" s="55">
        <f>[1]HOSPITAL!$W$1635</f>
        <v>0</v>
      </c>
      <c r="W7" s="55">
        <f>[1]HOSPITAL!$W$1736</f>
        <v>25</v>
      </c>
      <c r="X7" s="57">
        <f>SUM(E7:G7,I7:K7,N7:P7,S7:U7)</f>
        <v>72</v>
      </c>
      <c r="Y7" s="58">
        <f>IFERROR(X7/D7," ")</f>
        <v>0.36</v>
      </c>
      <c r="Z7" s="59">
        <f t="shared" ref="Z7:Z56" si="0">D7-X7</f>
        <v>128</v>
      </c>
      <c r="AA7" s="60"/>
      <c r="AC7" s="53">
        <v>200</v>
      </c>
      <c r="AD7" s="54">
        <f>SUM([1]HOSPITAL!$F$19:$M$19)</f>
        <v>3</v>
      </c>
      <c r="AE7" s="54">
        <f>SUM([1]HOSPITAL!$F$120:$M$120)</f>
        <v>4</v>
      </c>
      <c r="AF7" s="54">
        <f>SUM([1]HOSPITAL!$F$221:$M$221)</f>
        <v>8</v>
      </c>
      <c r="AG7" s="55">
        <f>SUM([1]HOSPITAL!$F$322:$M$322)</f>
        <v>15</v>
      </c>
      <c r="AH7" s="54">
        <f>SUM([1]HOSPITAL!$F$423:$M$423)</f>
        <v>15</v>
      </c>
      <c r="AI7" s="54">
        <f>SUM([1]HOSPITAL!$F$524:$M$524)</f>
        <v>12</v>
      </c>
      <c r="AJ7" s="54">
        <f>SUM([1]HOSPITAL!$F$625:$M$625)</f>
        <v>10</v>
      </c>
      <c r="AK7" s="55">
        <f>SUM([1]HOSPITAL!$F$726:$M$726)</f>
        <v>37</v>
      </c>
      <c r="AL7" s="55">
        <f>SUM([1]HOSPITAL!$F$827:$M$827)</f>
        <v>52</v>
      </c>
      <c r="AM7" s="54">
        <f>SUM([1]HOSPITAL!$F$928:$M$928)</f>
        <v>3</v>
      </c>
      <c r="AN7" s="54">
        <f>SUM([1]HOSPITAL!$F$1029:$M$1029)</f>
        <v>4</v>
      </c>
      <c r="AO7" s="54">
        <f>SUM([1]HOSPITAL!$F$1130:$M$1130)</f>
        <v>11</v>
      </c>
      <c r="AP7" s="55">
        <f>SUM([1]HOSPITAL!$F$1231:$M$1231)</f>
        <v>18</v>
      </c>
      <c r="AQ7" s="56">
        <f>SUM(AG7,AK7,AP7)</f>
        <v>70</v>
      </c>
      <c r="AR7" s="54">
        <f>SUM([1]HOSPITAL!$F$1332:$M$1332)</f>
        <v>0</v>
      </c>
      <c r="AS7" s="54">
        <f>SUM([1]HOSPITAL!$F$1433:$M$1433)</f>
        <v>0</v>
      </c>
      <c r="AT7" s="54">
        <f>SUM([1]HOSPITAL!$F$1534:$M$1534)</f>
        <v>0</v>
      </c>
      <c r="AU7" s="55">
        <f>SUM([1]HOSPITAL!$F$1635:$M$1635)</f>
        <v>0</v>
      </c>
      <c r="AV7" s="55">
        <f>SUM([1]HOSPITAL!$F$1736:$M$1736)</f>
        <v>18</v>
      </c>
      <c r="AW7" s="61">
        <f>SUM(AD7:AF7,AH7:AJ7,AM7:AO7,AR7:AT7)</f>
        <v>70</v>
      </c>
      <c r="AX7" s="58">
        <f>IFERROR(AW7/AC7," ")</f>
        <v>0.35</v>
      </c>
      <c r="AY7" s="59">
        <f t="shared" ref="AY7:AY56" si="1">AC7-AW7</f>
        <v>130</v>
      </c>
      <c r="BB7" s="53">
        <v>200</v>
      </c>
      <c r="BC7" s="54">
        <f>[1]HOSPITAL!$K$66</f>
        <v>11</v>
      </c>
      <c r="BD7" s="54">
        <f>[1]HOSPITAL!$K$167</f>
        <v>13</v>
      </c>
      <c r="BE7" s="54">
        <f>[1]HOSPITAL!$K$268</f>
        <v>4</v>
      </c>
      <c r="BF7" s="55">
        <f>[1]HOSPITAL!$K$369</f>
        <v>28</v>
      </c>
      <c r="BG7" s="54">
        <f>[1]HOSPITAL!$K$470</f>
        <v>5</v>
      </c>
      <c r="BH7" s="54">
        <f>[1]HOSPITAL!$K$571</f>
        <v>6</v>
      </c>
      <c r="BI7" s="54">
        <f>[1]HOSPITAL!$K$672</f>
        <v>7</v>
      </c>
      <c r="BJ7" s="55">
        <f>[1]HOSPITAL!$K$773</f>
        <v>18</v>
      </c>
      <c r="BK7" s="55">
        <f>[1]HOSPITAL!$K$874</f>
        <v>46</v>
      </c>
      <c r="BL7" s="54">
        <f>[1]HOSPITAL!$K$975</f>
        <v>6</v>
      </c>
      <c r="BM7" s="54">
        <f>[1]HOSPITAL!$K$1076</f>
        <v>10</v>
      </c>
      <c r="BN7" s="54">
        <f>[1]HOSPITAL!$K$1177</f>
        <v>2</v>
      </c>
      <c r="BO7" s="55">
        <f>[1]HOSPITAL!$K$1278</f>
        <v>18</v>
      </c>
      <c r="BP7" s="56">
        <f>SUM(BF7,BJ7,BO7)</f>
        <v>64</v>
      </c>
      <c r="BQ7" s="54">
        <f>[1]HOSPITAL!$K$1379</f>
        <v>0</v>
      </c>
      <c r="BR7" s="54">
        <f>[1]HOSPITAL!$K$1480</f>
        <v>0</v>
      </c>
      <c r="BS7" s="54">
        <f>[1]HOSPITAL!$K$1581</f>
        <v>0</v>
      </c>
      <c r="BT7" s="55">
        <f>[1]HOSPITAL!$K$1682</f>
        <v>0</v>
      </c>
      <c r="BU7" s="55">
        <f>[1]HOSPITAL!$K$1783</f>
        <v>18</v>
      </c>
      <c r="BV7" s="61">
        <f>SUM(BC7:BE7,BG7:BI7,BL7:BN7,BQ7:BS7)</f>
        <v>64</v>
      </c>
      <c r="BW7" s="58">
        <f>IFERROR(BV7/BB7," ")</f>
        <v>0.32</v>
      </c>
      <c r="BX7" s="59">
        <f t="shared" ref="BX7:BX56" si="2">BB7-BV7</f>
        <v>136</v>
      </c>
      <c r="CA7" s="53">
        <v>200</v>
      </c>
      <c r="CB7" s="54">
        <f>[1]HOSPITAL!$BP$66</f>
        <v>2</v>
      </c>
      <c r="CC7" s="54">
        <f>[1]HOSPITAL!$BP$167</f>
        <v>7</v>
      </c>
      <c r="CD7" s="54">
        <f>[1]HOSPITAL!$BP$268</f>
        <v>13</v>
      </c>
      <c r="CE7" s="55">
        <f>[1]HOSPITAL!$BP$369</f>
        <v>22</v>
      </c>
      <c r="CF7" s="54">
        <f>[1]HOSPITAL!$BP$470</f>
        <v>3</v>
      </c>
      <c r="CG7" s="54">
        <f>[1]HOSPITAL!$BP$571</f>
        <v>8</v>
      </c>
      <c r="CH7" s="54">
        <f>[1]HOSPITAL!$BP$672</f>
        <v>6</v>
      </c>
      <c r="CI7" s="55">
        <f>[1]HOSPITAL!$BP$773</f>
        <v>17</v>
      </c>
      <c r="CJ7" s="55">
        <f>[1]HOSPITAL!$BP$874</f>
        <v>39</v>
      </c>
      <c r="CK7" s="54">
        <f>[1]HOSPITAL!$BP$975</f>
        <v>8</v>
      </c>
      <c r="CL7" s="54">
        <f>[1]HOSPITAL!$BP$1076</f>
        <v>6</v>
      </c>
      <c r="CM7" s="54">
        <f>[1]HOSPITAL!$BP$1177</f>
        <v>10</v>
      </c>
      <c r="CN7" s="55">
        <f>[1]HOSPITAL!$BP$1278</f>
        <v>24</v>
      </c>
      <c r="CO7" s="56">
        <f>SUM(CE7,CI7,CN7)</f>
        <v>63</v>
      </c>
      <c r="CP7" s="54">
        <f>[1]HOSPITAL!$BP$1379</f>
        <v>0</v>
      </c>
      <c r="CQ7" s="54">
        <f>[1]HOSPITAL!$BP$1480</f>
        <v>0</v>
      </c>
      <c r="CR7" s="54">
        <f>[1]HOSPITAL!$BP$1581</f>
        <v>0</v>
      </c>
      <c r="CS7" s="55">
        <f>[1]HOSPITAL!$BP$1682</f>
        <v>0</v>
      </c>
      <c r="CT7" s="55">
        <f>[1]HOSPITAL!$BP$1783</f>
        <v>24</v>
      </c>
      <c r="CU7" s="61">
        <f>SUM(CB7:CD7,CF7:CH7,CK7:CM7,CP7:CR7)</f>
        <v>63</v>
      </c>
      <c r="CV7" s="58">
        <f>IFERROR(CU7/CA7," ")</f>
        <v>0.315</v>
      </c>
      <c r="CW7" s="62">
        <f>CA7-CU7</f>
        <v>137</v>
      </c>
      <c r="CZ7" s="53">
        <v>200</v>
      </c>
      <c r="DA7" s="54">
        <f>[1]HOSPITAL!$AS$19</f>
        <v>8</v>
      </c>
      <c r="DB7" s="54">
        <f>[1]HOSPITAL!$AS$120</f>
        <v>0</v>
      </c>
      <c r="DC7" s="54">
        <f>[1]HOSPITAL!$AS$221</f>
        <v>11</v>
      </c>
      <c r="DD7" s="55">
        <f>[1]HOSPITAL!$AS$322</f>
        <v>19</v>
      </c>
      <c r="DE7" s="54">
        <f>[1]HOSPITAL!$AS$423</f>
        <v>22</v>
      </c>
      <c r="DF7" s="54">
        <f>[1]HOSPITAL!$AS$524</f>
        <v>21</v>
      </c>
      <c r="DG7" s="54">
        <f>[1]HOSPITAL!$AS$625</f>
        <v>19</v>
      </c>
      <c r="DH7" s="55">
        <f>[1]HOSPITAL!$AS$726</f>
        <v>62</v>
      </c>
      <c r="DI7" s="55">
        <f>[1]HOSPITAL!$AS$827</f>
        <v>81</v>
      </c>
      <c r="DJ7" s="54">
        <f>[1]HOSPITAL!$AS$928</f>
        <v>4</v>
      </c>
      <c r="DK7" s="54">
        <f>[1]HOSPITAL!$AS$1029</f>
        <v>5</v>
      </c>
      <c r="DL7" s="54">
        <f>[1]HOSPITAL!$AS$1130</f>
        <v>10</v>
      </c>
      <c r="DM7" s="55">
        <f>[1]HOSPITAL!$AS$1231</f>
        <v>19</v>
      </c>
      <c r="DN7" s="56">
        <f>SUM(DD7,DH7,DM7)</f>
        <v>100</v>
      </c>
      <c r="DO7" s="54">
        <f>[1]HOSPITAL!$AS$1332</f>
        <v>0</v>
      </c>
      <c r="DP7" s="54">
        <f>[1]HOSPITAL!$AS$1433</f>
        <v>0</v>
      </c>
      <c r="DQ7" s="54">
        <f>[1]HOSPITAL!$AS$1534</f>
        <v>0</v>
      </c>
      <c r="DR7" s="55">
        <f>[1]HOSPITAL!$AS$1635</f>
        <v>0</v>
      </c>
      <c r="DS7" s="55">
        <f>[1]HOSPITAL!$AS$1736</f>
        <v>19</v>
      </c>
      <c r="DT7" s="61">
        <f>SUM(DA7:DC7,DE7:DG7,DJ7:DL7,DO7:DQ7)</f>
        <v>100</v>
      </c>
      <c r="DU7" s="58">
        <f>IFERROR(DT7/CZ7," ")</f>
        <v>0.5</v>
      </c>
      <c r="DV7" s="59">
        <f>CZ7-DT7</f>
        <v>100</v>
      </c>
      <c r="DY7" s="53">
        <v>200</v>
      </c>
      <c r="DZ7" s="54">
        <f>SUM([1]HOSPITAL!$CM$31:$CQ$31,[1]HOSPITAL!$CP$59)</f>
        <v>0</v>
      </c>
      <c r="EA7" s="54">
        <f>SUM([1]HOSPITAL!$CM$132:$CQ$132,[1]HOSPITAL!$CP$160)</f>
        <v>0</v>
      </c>
      <c r="EB7" s="54">
        <f>SUM([1]HOSPITAL!$CM$233:$CQ$233,[1]HOSPITAL!$CP$261)</f>
        <v>0</v>
      </c>
      <c r="EC7" s="55">
        <f>SUM([1]HOSPITAL!$CM$334:$CQ$334,[1]HOSPITAL!$CP$362)</f>
        <v>0</v>
      </c>
      <c r="ED7" s="54">
        <f>SUM([1]HOSPITAL!$CM$435:$CQ$435,[1]HOSPITAL!$CP$463)</f>
        <v>3</v>
      </c>
      <c r="EE7" s="54">
        <f>SUM([1]HOSPITAL!$CM$536:$CQ$536,[1]HOSPITAL!$CP$564)</f>
        <v>20</v>
      </c>
      <c r="EF7" s="54">
        <f>SUM([1]HOSPITAL!$CM$637:$CQ$637,[1]HOSPITAL!$CP$665)</f>
        <v>37</v>
      </c>
      <c r="EG7" s="55">
        <f>SUM([1]HOSPITAL!$CM$738:$CQ$738,[1]HOSPITAL!$CP$766)</f>
        <v>60</v>
      </c>
      <c r="EH7" s="55">
        <f>SUM([1]HOSPITAL!$CM$839:$CQ$839,[1]HOSPITAL!$CP$867)</f>
        <v>60</v>
      </c>
      <c r="EI7" s="54">
        <f>SUM([1]HOSPITAL!$CM$940:$CQ$940,[1]HOSPITAL!$CP$968)</f>
        <v>18</v>
      </c>
      <c r="EJ7" s="54">
        <f>SUM([1]HOSPITAL!$CM$1041:$CQ$1041,[1]HOSPITAL!$CP$1069)</f>
        <v>15</v>
      </c>
      <c r="EK7" s="54">
        <f>SUM([1]HOSPITAL!$CM$1142:$CQ$1142,[1]HOSPITAL!$CP$1170)</f>
        <v>3</v>
      </c>
      <c r="EL7" s="55">
        <f>SUM([1]HOSPITAL!$CM$1243:$CQ$1243,[1]HOSPITAL!$CP$1271)</f>
        <v>36</v>
      </c>
      <c r="EM7" s="56">
        <f>SUM(EC7,EG7,EL7)</f>
        <v>96</v>
      </c>
      <c r="EN7" s="54">
        <f>SUM([1]HOSPITAL!$CM$1344:$CQ$1344,[1]HOSPITAL!$CP$1372)</f>
        <v>0</v>
      </c>
      <c r="EO7" s="54">
        <f>SUM([1]HOSPITAL!$CM$1445:$CQ$1445,[1]HOSPITAL!$CP$1473)</f>
        <v>0</v>
      </c>
      <c r="EP7" s="54">
        <f>SUM([1]HOSPITAL!$CM$1546:$CQ$1546,[1]HOSPITAL!$CP$1574)</f>
        <v>0</v>
      </c>
      <c r="EQ7" s="55">
        <f>SUM([1]HOSPITAL!$CM$1647:$CQ$1647,[1]HOSPITAL!$CP$1675)</f>
        <v>0</v>
      </c>
      <c r="ER7" s="55">
        <f>SUM([1]HOSPITAL!$CM$1748:$CQ$1748,[1]HOSPITAL!$CP$1776)</f>
        <v>36</v>
      </c>
      <c r="ES7" s="61">
        <f>SUM(DZ7:EB7,ED7:EF7,EI7:EK7,EN7:EP7)</f>
        <v>96</v>
      </c>
      <c r="ET7" s="58">
        <f>IFERROR(ES7/DY7," ")</f>
        <v>0.48</v>
      </c>
      <c r="EU7" s="62">
        <f>DY7-ES7</f>
        <v>104</v>
      </c>
      <c r="EX7" s="61"/>
      <c r="EY7" s="63"/>
      <c r="EZ7" s="63"/>
      <c r="FA7" s="63"/>
      <c r="FB7" s="61">
        <f>SUM(EY7:FA7)</f>
        <v>0</v>
      </c>
      <c r="FC7" s="63"/>
      <c r="FD7" s="63"/>
      <c r="FE7" s="63"/>
      <c r="FF7" s="61">
        <f>SUM(FC7:FE7)</f>
        <v>0</v>
      </c>
      <c r="FG7" s="61">
        <f>SUM(FB7,FF7)</f>
        <v>0</v>
      </c>
      <c r="FH7" s="63"/>
      <c r="FI7" s="63"/>
      <c r="FJ7" s="63"/>
      <c r="FK7" s="61">
        <f>SUM(FH7:FJ7)</f>
        <v>0</v>
      </c>
      <c r="FL7" s="63"/>
      <c r="FM7" s="63"/>
      <c r="FN7" s="63"/>
      <c r="FO7" s="61">
        <f>SUM(FL7:FN7)</f>
        <v>0</v>
      </c>
      <c r="FP7" s="61">
        <f>SUM(FK7,FO7)</f>
        <v>0</v>
      </c>
      <c r="FQ7" s="61">
        <f>SUM(EY7:FA7,FC7:FE7,FH7:FJ7,FL7:FN7)</f>
        <v>0</v>
      </c>
      <c r="FR7" s="58" t="str">
        <f>IFERROR(FQ7/EX7," ")</f>
        <v xml:space="preserve"> </v>
      </c>
      <c r="FS7" s="59">
        <f t="shared" ref="FS7:FS56" si="3">EX7-FQ7</f>
        <v>0</v>
      </c>
      <c r="FT7" s="53"/>
      <c r="FU7" s="54">
        <f>SUM([1]HOSPITAL!$F$16:$Q$16)</f>
        <v>0</v>
      </c>
      <c r="FV7" s="54">
        <f>SUM([1]HOSPITAL!$F$117:$Q$117)</f>
        <v>1</v>
      </c>
      <c r="FW7" s="54">
        <f>SUM([1]HOSPITAL!$F$218:$Q$218)</f>
        <v>0</v>
      </c>
      <c r="FX7" s="55">
        <f>SUM([1]HOSPITAL!$F$319:$Q$319)</f>
        <v>1</v>
      </c>
      <c r="FY7" s="54">
        <f>SUM([1]HOSPITAL!$F$420:$Q$420)</f>
        <v>0</v>
      </c>
      <c r="FZ7" s="54">
        <f>SUM([1]HOSPITAL!$F$521:$Q$521)</f>
        <v>0</v>
      </c>
      <c r="GA7" s="54">
        <f>SUM([1]HOSPITAL!$F$622:$Q$622)</f>
        <v>0</v>
      </c>
      <c r="GB7" s="55">
        <f>SUM([1]HOSPITAL!$F$723:$Q$723)</f>
        <v>0</v>
      </c>
      <c r="GC7" s="55">
        <f>SUM([1]HOSPITAL!$F$824:$Q$824)</f>
        <v>1</v>
      </c>
      <c r="GD7" s="54">
        <f>SUM([1]HOSPITAL!$F$925:$Q$925)</f>
        <v>0</v>
      </c>
      <c r="GE7" s="54">
        <f>SUM([1]HOSPITAL!$F$1026:$Q$1026)</f>
        <v>0</v>
      </c>
      <c r="GF7" s="54">
        <f>SUM([1]HOSPITAL!$F$1127:$Q$1127)</f>
        <v>0</v>
      </c>
      <c r="GG7" s="55">
        <f>SUM([1]HOSPITAL!$F$1228:$Q$1228)</f>
        <v>0</v>
      </c>
      <c r="GH7" s="56">
        <f>SUM(FX7,GB7,GG7)</f>
        <v>1</v>
      </c>
      <c r="GI7" s="54">
        <f>SUM([1]HOSPITAL!$F$1329:$Q$1329)</f>
        <v>0</v>
      </c>
      <c r="GJ7" s="54">
        <f>SUM([1]HOSPITAL!$F$1430:$Q$1430)</f>
        <v>0</v>
      </c>
      <c r="GK7" s="54">
        <f>SUM([1]HOSPITAL!$F$1531:$Q$1531)</f>
        <v>0</v>
      </c>
      <c r="GL7" s="55">
        <f>SUM([1]HOSPITAL!$F$1632:$Q$1632)</f>
        <v>0</v>
      </c>
      <c r="GM7" s="55">
        <f>SUM([1]HOSPITAL!$F$1733:$Q$1733)</f>
        <v>0</v>
      </c>
      <c r="GN7" s="61">
        <f>SUM(FU7:FW7,FY7:GA7,GD7:GF7,GI7:GK7)</f>
        <v>1</v>
      </c>
      <c r="GO7" s="58" t="str">
        <f>IFERROR(GN7/FT7," ")</f>
        <v xml:space="preserve"> </v>
      </c>
      <c r="GP7" s="62">
        <f>FT7-GN7</f>
        <v>-1</v>
      </c>
      <c r="GS7" s="53"/>
      <c r="GT7" s="54">
        <f>SUM([1]HOSPITAL!$AW$31:$BN$31)</f>
        <v>0</v>
      </c>
      <c r="GU7" s="54">
        <f>SUM([1]HOSPITAL!$AW$132:$BN$132)</f>
        <v>0</v>
      </c>
      <c r="GV7" s="54">
        <f>SUM([1]HOSPITAL!$AW$233:$BN$233)</f>
        <v>0</v>
      </c>
      <c r="GW7" s="55">
        <f>SUM(GT7:GV7)</f>
        <v>0</v>
      </c>
      <c r="GX7" s="54">
        <f>SUM([1]HOSPITAL!$AW$435:$BN$435)</f>
        <v>0</v>
      </c>
      <c r="GY7" s="54">
        <f>SUM([1]HOSPITAL!$AW$536:$BN$536)</f>
        <v>0</v>
      </c>
      <c r="GZ7" s="54">
        <f>SUM([1]HOSPITAL!$AW$637:$BN$637)</f>
        <v>0</v>
      </c>
      <c r="HA7" s="55">
        <f>SUM(GX7:GZ7)</f>
        <v>0</v>
      </c>
      <c r="HB7" s="55">
        <f>SUM(GW7,HA7)</f>
        <v>0</v>
      </c>
      <c r="HC7" s="54">
        <f>SUM([1]HOSPITAL!$AW$940:$BN$940)</f>
        <v>1</v>
      </c>
      <c r="HD7" s="54">
        <f>SUM([1]HOSPITAL!$AW$1041:$BN$1041)</f>
        <v>0</v>
      </c>
      <c r="HE7" s="54">
        <f>SUM([1]HOSPITAL!$AW$1142:$BN$1142)</f>
        <v>0</v>
      </c>
      <c r="HF7" s="55">
        <f>SUM(HC7:HE7)</f>
        <v>1</v>
      </c>
      <c r="HG7" s="56">
        <f>SUM(GW7,HA7,HF7)</f>
        <v>1</v>
      </c>
      <c r="HH7" s="54">
        <f>SUM([1]HOSPITAL!$AW$1344:$BN$1344)</f>
        <v>0</v>
      </c>
      <c r="HI7" s="54">
        <f>SUM([1]HOSPITAL!$AW$1445:$BN$1445)</f>
        <v>0</v>
      </c>
      <c r="HJ7" s="54">
        <f>SUM([1]HOSPITAL!$AW$1546:$BN$1546)</f>
        <v>0</v>
      </c>
      <c r="HK7" s="55">
        <f>SUM(HH7:HJ7)</f>
        <v>0</v>
      </c>
      <c r="HL7" s="55">
        <f>SUM(HF7,HK7)</f>
        <v>1</v>
      </c>
      <c r="HM7" s="61">
        <f>SUM(GT7:GV7,GX7:GZ7,HC7:HE7,HH7:HJ7)</f>
        <v>1</v>
      </c>
      <c r="HN7" s="58" t="str">
        <f>IFERROR(HM7/GS7," ")</f>
        <v xml:space="preserve"> </v>
      </c>
      <c r="HO7" s="62">
        <f>GS7-HM7</f>
        <v>-1</v>
      </c>
      <c r="HR7" s="53"/>
      <c r="HS7" s="54">
        <f>[1]HOSPITAL!$BO$31</f>
        <v>0</v>
      </c>
      <c r="HT7" s="54">
        <f>[1]HOSPITAL!$BO$132</f>
        <v>0</v>
      </c>
      <c r="HU7" s="54">
        <f>[1]HOSPITAL!$BO$233</f>
        <v>0</v>
      </c>
      <c r="HV7" s="55">
        <f>SUM(HS7:HU7)</f>
        <v>0</v>
      </c>
      <c r="HW7" s="54">
        <f>[1]HOSPITAL!$BO$435</f>
        <v>0</v>
      </c>
      <c r="HX7" s="54">
        <f>[1]HOSPITAL!$BO$536</f>
        <v>0</v>
      </c>
      <c r="HY7" s="54">
        <f>[1]HOSPITAL!$BO$637</f>
        <v>0</v>
      </c>
      <c r="HZ7" s="55">
        <f>SUM(HW7:HY7)</f>
        <v>0</v>
      </c>
      <c r="IA7" s="55">
        <f>SUM(HV7,HZ7)</f>
        <v>0</v>
      </c>
      <c r="IB7" s="54">
        <f>[1]HOSPITAL!$BO$940</f>
        <v>0</v>
      </c>
      <c r="IC7" s="54">
        <f>[1]HOSPITAL!$BO$1041</f>
        <v>0</v>
      </c>
      <c r="ID7" s="54">
        <f>[1]HOSPITAL!$BO$1142</f>
        <v>0</v>
      </c>
      <c r="IE7" s="55">
        <f>SUM(IB7:ID7)</f>
        <v>0</v>
      </c>
      <c r="IF7" s="56">
        <f>SUM(HV7,HZ7,IE7)</f>
        <v>0</v>
      </c>
      <c r="IG7" s="54">
        <f>[1]HOSPITAL!$BO$1344</f>
        <v>0</v>
      </c>
      <c r="IH7" s="54">
        <f>[1]HOSPITAL!$BO$1445</f>
        <v>0</v>
      </c>
      <c r="II7" s="54">
        <f>[1]HOSPITAL!$BO$1546</f>
        <v>0</v>
      </c>
      <c r="IJ7" s="55">
        <f>SUM(IG7:II7)</f>
        <v>0</v>
      </c>
      <c r="IK7" s="55">
        <f>SUM(IE7,IJ7)</f>
        <v>0</v>
      </c>
      <c r="IL7" s="61">
        <f>SUM(HS7:HU7,HW7:HY7,IB7:ID7,IG7:II7)</f>
        <v>0</v>
      </c>
      <c r="IM7" s="58" t="str">
        <f>IFERROR(IL7/HR7," ")</f>
        <v xml:space="preserve"> </v>
      </c>
      <c r="IN7" s="62">
        <f>HR7-IL7</f>
        <v>0</v>
      </c>
      <c r="IR7" s="54">
        <f>[2]CAMANA!$K$480</f>
        <v>6</v>
      </c>
      <c r="IS7" s="54">
        <f>[2]CAMANA!$K$583</f>
        <v>16</v>
      </c>
      <c r="IT7" s="53"/>
      <c r="IU7" s="54">
        <f>[1]HOSPITAL!$K$66</f>
        <v>11</v>
      </c>
      <c r="IV7" s="54">
        <f>[1]HOSPITAL!$K$167</f>
        <v>13</v>
      </c>
      <c r="IW7" s="54">
        <f>[1]HOSPITAL!$K$268</f>
        <v>4</v>
      </c>
      <c r="IX7" s="55">
        <f>SUM(IU7:IW7)</f>
        <v>28</v>
      </c>
      <c r="IY7" s="54">
        <f>[1]HOSPITAL!$K$470</f>
        <v>5</v>
      </c>
      <c r="IZ7" s="54">
        <f>[1]HOSPITAL!$K$571</f>
        <v>6</v>
      </c>
      <c r="JA7" s="54">
        <f>[1]HOSPITAL!$K$672</f>
        <v>7</v>
      </c>
      <c r="JB7" s="55">
        <f>SUM(IY7:JA7)</f>
        <v>18</v>
      </c>
      <c r="JC7" s="55">
        <f>SUM(IX7,JB7)</f>
        <v>46</v>
      </c>
      <c r="JD7" s="54">
        <f>[1]HOSPITAL!$K$975</f>
        <v>6</v>
      </c>
      <c r="JE7" s="54">
        <f>[1]HOSPITAL!$K$1076</f>
        <v>10</v>
      </c>
      <c r="JF7" s="54">
        <f>[1]HOSPITAL!$K$1177</f>
        <v>2</v>
      </c>
      <c r="JG7" s="55">
        <f>SUM(JD7:JF7)</f>
        <v>18</v>
      </c>
      <c r="JH7" s="56">
        <f>SUM(IX7,JB7,JG7)</f>
        <v>64</v>
      </c>
      <c r="JI7" s="54">
        <f>[1]HOSPITAL!$K$1379</f>
        <v>0</v>
      </c>
      <c r="JJ7" s="54">
        <f>[1]HOSPITAL!$K$1480</f>
        <v>0</v>
      </c>
      <c r="JK7" s="54">
        <f>[1]HOSPITAL!$K$1581</f>
        <v>0</v>
      </c>
      <c r="JL7" s="55">
        <f>SUM(JI7:JK7)</f>
        <v>0</v>
      </c>
      <c r="JM7" s="55">
        <f>SUM(JG7,JL7)</f>
        <v>18</v>
      </c>
      <c r="JN7" s="61">
        <f>SUM(IU7:IW7,IY7:JA7,JD7:JF7,JI7:JK7)</f>
        <v>64</v>
      </c>
      <c r="JO7" s="58" t="str">
        <f>IFERROR(JN7/IT7," ")</f>
        <v xml:space="preserve"> </v>
      </c>
      <c r="JP7" s="59">
        <f t="shared" ref="JP7:JP56" si="4">IT7-JN7</f>
        <v>-64</v>
      </c>
    </row>
    <row r="8" spans="2:276" x14ac:dyDescent="0.2">
      <c r="B8" s="64" t="s">
        <v>42</v>
      </c>
      <c r="D8" s="65">
        <f>SUM(D9:D14)</f>
        <v>288</v>
      </c>
      <c r="E8" s="66">
        <f>SUM(E9:E14)</f>
        <v>17</v>
      </c>
      <c r="F8" s="66">
        <f>SUM(F9:F14)</f>
        <v>19</v>
      </c>
      <c r="G8" s="66">
        <f>SUM(G9:G14)</f>
        <v>6</v>
      </c>
      <c r="H8" s="66">
        <f>SUM(E8:G8)</f>
        <v>42</v>
      </c>
      <c r="I8" s="66">
        <f>SUM(I9:I14)</f>
        <v>12</v>
      </c>
      <c r="J8" s="66">
        <f>SUM(J9:J14)</f>
        <v>8</v>
      </c>
      <c r="K8" s="66">
        <f>SUM(K9:K14)</f>
        <v>22</v>
      </c>
      <c r="L8" s="66">
        <f t="shared" ref="L8:L56" si="5">SUM(I8:K8)</f>
        <v>42</v>
      </c>
      <c r="M8" s="66">
        <f t="shared" ref="M8:M56" si="6">SUM(H8,L8)</f>
        <v>84</v>
      </c>
      <c r="N8" s="66">
        <f>SUM(N9:N14)</f>
        <v>11</v>
      </c>
      <c r="O8" s="66">
        <f>SUM(O9:O14)</f>
        <v>16</v>
      </c>
      <c r="P8" s="66">
        <f>SUM(P9:P14)</f>
        <v>14</v>
      </c>
      <c r="Q8" s="66">
        <f t="shared" ref="Q8:Q56" si="7">SUM(N8:P8)</f>
        <v>41</v>
      </c>
      <c r="R8" s="56">
        <f t="shared" ref="R8:R56" si="8">SUM(H8,L8,Q8)</f>
        <v>125</v>
      </c>
      <c r="S8" s="66">
        <f>SUM(S9:S14)</f>
        <v>0</v>
      </c>
      <c r="T8" s="66">
        <f>SUM(T9:T14)</f>
        <v>0</v>
      </c>
      <c r="U8" s="66">
        <f>SUM(U9:U14)</f>
        <v>0</v>
      </c>
      <c r="V8" s="66">
        <f t="shared" ref="V8:V56" si="9">SUM(S8:U8)</f>
        <v>0</v>
      </c>
      <c r="W8" s="66">
        <f t="shared" ref="W8:W56" si="10">SUM(Q8,V8)</f>
        <v>41</v>
      </c>
      <c r="X8" s="67">
        <f t="shared" ref="X8:X56" si="11">SUM(E8:G8,I8:K8,N8:P8,S8:U8)</f>
        <v>125</v>
      </c>
      <c r="Y8" s="58">
        <f t="shared" ref="Y8:Y56" si="12">IFERROR(X8/D8," ")</f>
        <v>0.43402777777777779</v>
      </c>
      <c r="Z8" s="59">
        <f t="shared" si="0"/>
        <v>163</v>
      </c>
      <c r="AA8" s="60"/>
      <c r="AC8" s="65">
        <f>SUM(AC9:AC14)</f>
        <v>288</v>
      </c>
      <c r="AD8" s="66">
        <f>SUM(AD9:AD14)</f>
        <v>20</v>
      </c>
      <c r="AE8" s="66">
        <f>SUM(AE9:AE14)</f>
        <v>23</v>
      </c>
      <c r="AF8" s="66">
        <f>SUM(AF9:AF14)</f>
        <v>14</v>
      </c>
      <c r="AG8" s="66">
        <f>SUM(AD8:AF8)</f>
        <v>57</v>
      </c>
      <c r="AH8" s="66">
        <f>SUM(AH9:AH14)</f>
        <v>11</v>
      </c>
      <c r="AI8" s="66">
        <f>SUM(AI9:AI14)</f>
        <v>18</v>
      </c>
      <c r="AJ8" s="66">
        <f>SUM(AJ9:AJ14)</f>
        <v>20</v>
      </c>
      <c r="AK8" s="66">
        <f t="shared" ref="AK8" si="13">SUM(AH8:AJ8)</f>
        <v>49</v>
      </c>
      <c r="AL8" s="66">
        <f t="shared" ref="AL8" si="14">SUM(AG8,AK8)</f>
        <v>106</v>
      </c>
      <c r="AM8" s="66">
        <f>SUM(AM9:AM14)</f>
        <v>17</v>
      </c>
      <c r="AN8" s="66">
        <f>SUM(AN9:AN14)</f>
        <v>19</v>
      </c>
      <c r="AO8" s="66">
        <f>SUM(AO9:AO14)</f>
        <v>14</v>
      </c>
      <c r="AP8" s="66">
        <f t="shared" ref="AP8" si="15">SUM(AM8:AO8)</f>
        <v>50</v>
      </c>
      <c r="AQ8" s="56">
        <f t="shared" ref="AQ8:AQ56" si="16">SUM(AG8,AK8,AP8)</f>
        <v>156</v>
      </c>
      <c r="AR8" s="66">
        <f>SUM(AR9:AR14)</f>
        <v>0</v>
      </c>
      <c r="AS8" s="66">
        <f>SUM(AS9:AS14)</f>
        <v>0</v>
      </c>
      <c r="AT8" s="66">
        <f>SUM(AT9:AT14)</f>
        <v>0</v>
      </c>
      <c r="AU8" s="66">
        <f t="shared" ref="AU8" si="17">SUM(AR8:AT8)</f>
        <v>0</v>
      </c>
      <c r="AV8" s="66">
        <f t="shared" ref="AV8" si="18">SUM(AP8,AU8)</f>
        <v>50</v>
      </c>
      <c r="AW8" s="67">
        <f t="shared" ref="AW8:AW56" si="19">SUM(AD8:AF8,AH8:AJ8,AM8:AO8,AR8:AT8)</f>
        <v>156</v>
      </c>
      <c r="AX8" s="58">
        <f t="shared" ref="AX8" si="20">IFERROR(AW8/AC8," ")</f>
        <v>0.54166666666666663</v>
      </c>
      <c r="AY8" s="59">
        <f t="shared" si="1"/>
        <v>132</v>
      </c>
      <c r="BB8" s="65">
        <f t="shared" ref="BB8:BE8" si="21">SUM(BB9:BB14)</f>
        <v>288</v>
      </c>
      <c r="BC8" s="66">
        <f t="shared" si="21"/>
        <v>10</v>
      </c>
      <c r="BD8" s="66">
        <f t="shared" si="21"/>
        <v>9</v>
      </c>
      <c r="BE8" s="66">
        <f t="shared" si="21"/>
        <v>10</v>
      </c>
      <c r="BF8" s="66">
        <f>SUM(BC8:BE8)</f>
        <v>29</v>
      </c>
      <c r="BG8" s="66">
        <f>SUM(BG9:BG14)</f>
        <v>8</v>
      </c>
      <c r="BH8" s="66">
        <f>SUM(BH9:BH14)</f>
        <v>7</v>
      </c>
      <c r="BI8" s="66">
        <f>SUM(BI9:BI14)</f>
        <v>6</v>
      </c>
      <c r="BJ8" s="66">
        <f t="shared" ref="BJ8:BJ56" si="22">SUM(BG8:BI8)</f>
        <v>21</v>
      </c>
      <c r="BK8" s="66">
        <f t="shared" ref="BK8:BK56" si="23">SUM(BF8,BJ8)</f>
        <v>50</v>
      </c>
      <c r="BL8" s="66">
        <f>SUM(BL9:BL14)</f>
        <v>14</v>
      </c>
      <c r="BM8" s="66">
        <f>SUM(BM9:BM14)</f>
        <v>13</v>
      </c>
      <c r="BN8" s="66">
        <f>SUM(BN9:BN14)</f>
        <v>6</v>
      </c>
      <c r="BO8" s="66">
        <f t="shared" ref="BO8:BO56" si="24">SUM(BL8:BN8)</f>
        <v>33</v>
      </c>
      <c r="BP8" s="56">
        <f t="shared" ref="BP8:BP56" si="25">SUM(BF8,BJ8,BO8)</f>
        <v>83</v>
      </c>
      <c r="BQ8" s="66">
        <f>SUM(BQ9:BQ14)</f>
        <v>0</v>
      </c>
      <c r="BR8" s="66">
        <f>SUM(BR9:BR14)</f>
        <v>0</v>
      </c>
      <c r="BS8" s="66">
        <f>SUM(BS9:BS14)</f>
        <v>0</v>
      </c>
      <c r="BT8" s="66">
        <f t="shared" ref="BT8:BT56" si="26">SUM(BQ8:BS8)</f>
        <v>0</v>
      </c>
      <c r="BU8" s="66">
        <f t="shared" ref="BU8:BU56" si="27">SUM(BO8,BT8)</f>
        <v>33</v>
      </c>
      <c r="BV8" s="67">
        <f t="shared" ref="BV8:BV56" si="28">SUM(BC8:BE8,BG8:BI8,BL8:BN8,BQ8:BS8)</f>
        <v>83</v>
      </c>
      <c r="BW8" s="58">
        <f t="shared" ref="BW8:BW56" si="29">IFERROR(BV8/BB8," ")</f>
        <v>0.28819444444444442</v>
      </c>
      <c r="BX8" s="59">
        <f t="shared" si="2"/>
        <v>205</v>
      </c>
      <c r="CA8" s="65">
        <f>SUM(CA9:CA14)</f>
        <v>288</v>
      </c>
      <c r="CB8" s="66">
        <f>SUM(CB9:CB14)</f>
        <v>16</v>
      </c>
      <c r="CC8" s="66">
        <f>SUM(CC9:CC14)</f>
        <v>15</v>
      </c>
      <c r="CD8" s="66">
        <f>SUM(CD9:CD14)</f>
        <v>11</v>
      </c>
      <c r="CE8" s="66">
        <f t="shared" ref="CE8:CE36" si="30">SUM(CB8:CD8)</f>
        <v>42</v>
      </c>
      <c r="CF8" s="66">
        <f>SUM(CF9:CF14)</f>
        <v>18</v>
      </c>
      <c r="CG8" s="66">
        <f>SUM(CG9:CG14)</f>
        <v>11</v>
      </c>
      <c r="CH8" s="66">
        <f>SUM(CH9:CH14)</f>
        <v>15</v>
      </c>
      <c r="CI8" s="66">
        <f t="shared" ref="CI8:CI36" si="31">SUM(CF8:CH8)</f>
        <v>44</v>
      </c>
      <c r="CJ8" s="66">
        <f t="shared" ref="CJ8:CJ56" si="32">SUM(CE8,CI8)</f>
        <v>86</v>
      </c>
      <c r="CK8" s="66">
        <f>SUM(CK9:CK14)</f>
        <v>14</v>
      </c>
      <c r="CL8" s="66">
        <f>SUM(CL9:CL14)</f>
        <v>16</v>
      </c>
      <c r="CM8" s="66">
        <f>SUM(CM9:CM14)</f>
        <v>14</v>
      </c>
      <c r="CN8" s="66">
        <f t="shared" ref="CN8:CN36" si="33">SUM(CK8:CM8)</f>
        <v>44</v>
      </c>
      <c r="CO8" s="56">
        <f t="shared" ref="CO8:CO56" si="34">SUM(CE8,CI8,CN8)</f>
        <v>130</v>
      </c>
      <c r="CP8" s="66">
        <f>SUM(CP9:CP14)</f>
        <v>0</v>
      </c>
      <c r="CQ8" s="66">
        <f>SUM(CQ9:CQ14)</f>
        <v>0</v>
      </c>
      <c r="CR8" s="66">
        <f>SUM(CR9:CR14)</f>
        <v>0</v>
      </c>
      <c r="CS8" s="66">
        <f t="shared" ref="CS8:CS56" si="35">SUM(CP8:CR8)</f>
        <v>0</v>
      </c>
      <c r="CT8" s="66">
        <f t="shared" ref="CT8:CT56" si="36">SUM(CN8,CS8)</f>
        <v>44</v>
      </c>
      <c r="CU8" s="67">
        <f t="shared" ref="CU8:CU56" si="37">SUM(CB8:CD8,CF8:CH8,CK8:CM8,CP8:CR8)</f>
        <v>130</v>
      </c>
      <c r="CV8" s="58">
        <f t="shared" ref="CV8:CV56" si="38">IFERROR(CU8/CA8," ")</f>
        <v>0.4513888888888889</v>
      </c>
      <c r="CW8" s="62">
        <f t="shared" ref="CW8:CW56" si="39">CA8-CU8</f>
        <v>158</v>
      </c>
      <c r="CZ8" s="65">
        <f>SUM(CZ9:CZ14)</f>
        <v>73</v>
      </c>
      <c r="DA8" s="66">
        <f>SUM(DA9:DA14)</f>
        <v>18</v>
      </c>
      <c r="DB8" s="66">
        <f>SUM(DB9:DB14)</f>
        <v>23</v>
      </c>
      <c r="DC8" s="66">
        <f>SUM(DC9:DC14)</f>
        <v>14</v>
      </c>
      <c r="DD8" s="66">
        <f t="shared" ref="DD8:DD56" si="40">SUM(DA8:DC8)</f>
        <v>55</v>
      </c>
      <c r="DE8" s="66">
        <f>SUM(DE9:DE14)</f>
        <v>11</v>
      </c>
      <c r="DF8" s="66">
        <f>SUM(DF9:DF14)</f>
        <v>18</v>
      </c>
      <c r="DG8" s="66">
        <f>SUM(DG9:DG14)</f>
        <v>20</v>
      </c>
      <c r="DH8" s="66">
        <f t="shared" ref="DH8:DH56" si="41">SUM(DE8:DG8)</f>
        <v>49</v>
      </c>
      <c r="DI8" s="66">
        <f t="shared" ref="DI8:DI56" si="42">SUM(DD8,DH8)</f>
        <v>104</v>
      </c>
      <c r="DJ8" s="66">
        <f>SUM(DJ9:DJ14)</f>
        <v>17</v>
      </c>
      <c r="DK8" s="66">
        <f>SUM(DK9:DK14)</f>
        <v>23</v>
      </c>
      <c r="DL8" s="66">
        <f>SUM(DL9:DL14)</f>
        <v>14</v>
      </c>
      <c r="DM8" s="66">
        <f t="shared" ref="DM8:DM36" si="43">SUM(DJ8:DL8)</f>
        <v>54</v>
      </c>
      <c r="DN8" s="56">
        <f t="shared" ref="DN8:DN56" si="44">SUM(DD8,DH8,DM8)</f>
        <v>158</v>
      </c>
      <c r="DO8" s="66">
        <f>SUM(DO9:DO14)</f>
        <v>0</v>
      </c>
      <c r="DP8" s="66">
        <f>SUM(DP9:DP14)</f>
        <v>0</v>
      </c>
      <c r="DQ8" s="66">
        <f>SUM(DQ9:DQ14)</f>
        <v>0</v>
      </c>
      <c r="DR8" s="66">
        <f t="shared" ref="DR8:DR56" si="45">SUM(DO8:DQ8)</f>
        <v>0</v>
      </c>
      <c r="DS8" s="66">
        <f t="shared" ref="DS8:DS56" si="46">SUM(DM8,DR8)</f>
        <v>54</v>
      </c>
      <c r="DT8" s="67">
        <f t="shared" ref="DT8:DT56" si="47">SUM(DA8:DC8,DE8:DG8,DJ8:DL8,DO8:DQ8)</f>
        <v>158</v>
      </c>
      <c r="DU8" s="58">
        <f t="shared" ref="DU8:DU56" si="48">IFERROR(DT8/CZ8," ")</f>
        <v>2.1643835616438358</v>
      </c>
      <c r="DV8" s="59">
        <f t="shared" ref="DV8:DV56" si="49">CZ8-DT8</f>
        <v>-85</v>
      </c>
      <c r="DY8" s="65">
        <f>SUM(DY9:DY14)</f>
        <v>288</v>
      </c>
      <c r="DZ8" s="66">
        <f>SUM(DZ9:DZ14)</f>
        <v>58</v>
      </c>
      <c r="EA8" s="66">
        <f>SUM(EA9:EA14)</f>
        <v>60</v>
      </c>
      <c r="EB8" s="66">
        <f>SUM(EB9:EB14)</f>
        <v>69</v>
      </c>
      <c r="EC8" s="66">
        <f t="shared" ref="EC8:EC36" si="50">SUM(DZ8:EB8)</f>
        <v>187</v>
      </c>
      <c r="ED8" s="66">
        <f>SUM(ED9:ED14)</f>
        <v>57</v>
      </c>
      <c r="EE8" s="66">
        <f>SUM(EE9:EE14)</f>
        <v>57</v>
      </c>
      <c r="EF8" s="66">
        <f>SUM(EF9:EF14)</f>
        <v>70</v>
      </c>
      <c r="EG8" s="66">
        <f t="shared" ref="EG8:EG36" si="51">SUM(ED8:EF8)</f>
        <v>184</v>
      </c>
      <c r="EH8" s="66">
        <f t="shared" ref="EH8:EH56" si="52">SUM(EC8,EG8)</f>
        <v>371</v>
      </c>
      <c r="EI8" s="66">
        <f>SUM(EI9:EI14)</f>
        <v>85</v>
      </c>
      <c r="EJ8" s="66">
        <f>SUM(EJ9:EJ14)</f>
        <v>87</v>
      </c>
      <c r="EK8" s="66">
        <f>SUM(EK9:EK14)</f>
        <v>72</v>
      </c>
      <c r="EL8" s="66">
        <f t="shared" ref="EL8:EL36" si="53">SUM(EI8:EK8)</f>
        <v>244</v>
      </c>
      <c r="EM8" s="56">
        <f t="shared" ref="EM8:EM56" si="54">SUM(EC8,EG8,EL8)</f>
        <v>615</v>
      </c>
      <c r="EN8" s="66">
        <f>SUM(EN9:EN14)</f>
        <v>0</v>
      </c>
      <c r="EO8" s="66">
        <f>SUM(EO9:EO14)</f>
        <v>0</v>
      </c>
      <c r="EP8" s="66">
        <f>SUM(EP9:EP14)</f>
        <v>0</v>
      </c>
      <c r="EQ8" s="66">
        <f t="shared" ref="EQ8:EQ56" si="55">SUM(EN8:EP8)</f>
        <v>0</v>
      </c>
      <c r="ER8" s="66">
        <f t="shared" ref="ER8:ER56" si="56">SUM(EL8,EQ8)</f>
        <v>244</v>
      </c>
      <c r="ES8" s="67">
        <f t="shared" ref="ES8:ES56" si="57">SUM(DZ8:EB8,ED8:EF8,EI8:EK8,EN8:EP8)</f>
        <v>615</v>
      </c>
      <c r="ET8" s="58">
        <f t="shared" ref="ET8:ET56" si="58">IFERROR(ES8/DY8," ")</f>
        <v>2.1354166666666665</v>
      </c>
      <c r="EU8" s="62">
        <f t="shared" ref="EU8:EU56" si="59">DY8-ES8</f>
        <v>-327</v>
      </c>
      <c r="EX8" s="67">
        <f>SUM(EX9:EX14)</f>
        <v>0</v>
      </c>
      <c r="EY8" s="67">
        <f>SUM(EY9:EY14)</f>
        <v>0</v>
      </c>
      <c r="EZ8" s="67">
        <f>SUM(EZ9:EZ14)</f>
        <v>0</v>
      </c>
      <c r="FA8" s="67">
        <f>SUM(FA9:FA14)</f>
        <v>0</v>
      </c>
      <c r="FB8" s="67">
        <f t="shared" ref="FB8:FB56" si="60">SUM(EY8:FA8)</f>
        <v>0</v>
      </c>
      <c r="FC8" s="67">
        <f>SUM(FC9:FC14)</f>
        <v>0</v>
      </c>
      <c r="FD8" s="67">
        <f>SUM(FD9:FD14)</f>
        <v>0</v>
      </c>
      <c r="FE8" s="67">
        <f>SUM(FE9:FE14)</f>
        <v>0</v>
      </c>
      <c r="FF8" s="67">
        <f t="shared" ref="FF8:FF56" si="61">SUM(FC8:FE8)</f>
        <v>0</v>
      </c>
      <c r="FG8" s="67">
        <f t="shared" ref="FG8:FG56" si="62">SUM(FB8,FF8)</f>
        <v>0</v>
      </c>
      <c r="FH8" s="67">
        <f>SUM(FH9:FH14)</f>
        <v>0</v>
      </c>
      <c r="FI8" s="67">
        <f>SUM(FI9:FI14)</f>
        <v>0</v>
      </c>
      <c r="FJ8" s="67">
        <f>SUM(FJ9:FJ14)</f>
        <v>0</v>
      </c>
      <c r="FK8" s="67">
        <f t="shared" ref="FK8:FK56" si="63">SUM(FH8:FJ8)</f>
        <v>0</v>
      </c>
      <c r="FL8" s="67">
        <f>SUM(FL9:FL14)</f>
        <v>0</v>
      </c>
      <c r="FM8" s="67">
        <f>SUM(FM9:FM14)</f>
        <v>0</v>
      </c>
      <c r="FN8" s="67">
        <f>SUM(FN9:FN14)</f>
        <v>0</v>
      </c>
      <c r="FO8" s="67">
        <f t="shared" ref="FO8:FO56" si="64">SUM(FL8:FN8)</f>
        <v>0</v>
      </c>
      <c r="FP8" s="67">
        <f t="shared" ref="FP8:FP56" si="65">SUM(FK8,FO8)</f>
        <v>0</v>
      </c>
      <c r="FQ8" s="67">
        <f t="shared" ref="FQ8:FQ56" si="66">SUM(EY8:FA8,FC8:FE8,FH8:FJ8,FL8:FN8)</f>
        <v>0</v>
      </c>
      <c r="FR8" s="58" t="str">
        <f t="shared" ref="FR8:FR56" si="67">IFERROR(FQ8/EX8," ")</f>
        <v xml:space="preserve"> </v>
      </c>
      <c r="FS8" s="59">
        <f t="shared" si="3"/>
        <v>0</v>
      </c>
      <c r="FT8" s="65">
        <f>SUM(FT9:FT14)</f>
        <v>0</v>
      </c>
      <c r="FU8" s="66">
        <f>SUM(FU9:FU14)</f>
        <v>4</v>
      </c>
      <c r="FV8" s="66">
        <f>SUM(FV9:FV14)</f>
        <v>3</v>
      </c>
      <c r="FW8" s="66">
        <f>SUM(FW9:FW14)</f>
        <v>0</v>
      </c>
      <c r="FX8" s="66">
        <f t="shared" ref="FX8" si="68">SUM(FU8:FW8)</f>
        <v>7</v>
      </c>
      <c r="FY8" s="66">
        <f>SUM(FY9:FY14)</f>
        <v>0</v>
      </c>
      <c r="FZ8" s="66">
        <f>SUM(FZ9:FZ14)</f>
        <v>1</v>
      </c>
      <c r="GA8" s="66">
        <f>SUM(GA9:GA14)</f>
        <v>1</v>
      </c>
      <c r="GB8" s="66">
        <f t="shared" ref="GB8" si="69">SUM(FY8:GA8)</f>
        <v>2</v>
      </c>
      <c r="GC8" s="66">
        <f t="shared" ref="GC8" si="70">SUM(FX8,GB8)</f>
        <v>9</v>
      </c>
      <c r="GD8" s="66">
        <f>SUM(GD9:GD14)</f>
        <v>0</v>
      </c>
      <c r="GE8" s="66">
        <f>SUM(GE9:GE14)</f>
        <v>1</v>
      </c>
      <c r="GF8" s="66">
        <f>SUM(GF9:GF14)</f>
        <v>0</v>
      </c>
      <c r="GG8" s="66">
        <f t="shared" ref="GG8" si="71">SUM(GD8:GF8)</f>
        <v>1</v>
      </c>
      <c r="GH8" s="56">
        <f t="shared" ref="GH8:GH56" si="72">SUM(FX8,GB8,GG8)</f>
        <v>10</v>
      </c>
      <c r="GI8" s="66">
        <f>SUM(GI9:GI14)</f>
        <v>0</v>
      </c>
      <c r="GJ8" s="66">
        <f>SUM(GJ9:GJ14)</f>
        <v>0</v>
      </c>
      <c r="GK8" s="66">
        <f>SUM(GK9:GK14)</f>
        <v>0</v>
      </c>
      <c r="GL8" s="66">
        <f t="shared" ref="GL8" si="73">SUM(GI8:GK8)</f>
        <v>0</v>
      </c>
      <c r="GM8" s="66">
        <f t="shared" ref="GM8" si="74">SUM(GG8,GL8)</f>
        <v>1</v>
      </c>
      <c r="GN8" s="67">
        <f t="shared" ref="GN8:GN56" si="75">SUM(FU8:FW8,FY8:GA8,GD8:GF8,GI8:GK8)</f>
        <v>10</v>
      </c>
      <c r="GO8" s="58" t="str">
        <f t="shared" ref="GO8" si="76">IFERROR(GN8/FT8," ")</f>
        <v xml:space="preserve"> </v>
      </c>
      <c r="GP8" s="62">
        <f t="shared" ref="GP8" si="77">FT8-GN8</f>
        <v>-10</v>
      </c>
      <c r="GS8" s="65">
        <f>SUM(GS9:GS14)</f>
        <v>0</v>
      </c>
      <c r="GT8" s="66">
        <f>SUM(GT9:GT14)</f>
        <v>4</v>
      </c>
      <c r="GU8" s="66">
        <f>SUM(GU9:GU14)</f>
        <v>3</v>
      </c>
      <c r="GV8" s="66">
        <f>SUM(GV9:GV14)</f>
        <v>2</v>
      </c>
      <c r="GW8" s="55">
        <f t="shared" ref="GW8:GW56" si="78">SUM(GT8:GV8)</f>
        <v>9</v>
      </c>
      <c r="GX8" s="66">
        <f>SUM(GX9:GX14)</f>
        <v>0</v>
      </c>
      <c r="GY8" s="66">
        <f>SUM(GY9:GY14)</f>
        <v>1</v>
      </c>
      <c r="GZ8" s="66">
        <f>SUM(GZ9:GZ14)</f>
        <v>3</v>
      </c>
      <c r="HA8" s="55">
        <f t="shared" ref="HA8:HA56" si="79">SUM(GX8:GZ8)</f>
        <v>4</v>
      </c>
      <c r="HB8" s="55">
        <f t="shared" ref="HB8:HB56" si="80">SUM(GW8,HA8)</f>
        <v>13</v>
      </c>
      <c r="HC8" s="66">
        <f>SUM(HC9:HC14)</f>
        <v>1</v>
      </c>
      <c r="HD8" s="66">
        <f>SUM(HD9:HD14)</f>
        <v>3</v>
      </c>
      <c r="HE8" s="66">
        <f>SUM(HE9:HE14)</f>
        <v>2</v>
      </c>
      <c r="HF8" s="55">
        <f t="shared" ref="HF8:HF56" si="81">SUM(HC8:HE8)</f>
        <v>6</v>
      </c>
      <c r="HG8" s="56">
        <f t="shared" ref="HG8:HG56" si="82">SUM(GW8,HA8,HF8)</f>
        <v>19</v>
      </c>
      <c r="HH8" s="66">
        <f>SUM(HH9:HH14)</f>
        <v>0</v>
      </c>
      <c r="HI8" s="66">
        <f>SUM(HI9:HI14)</f>
        <v>0</v>
      </c>
      <c r="HJ8" s="66">
        <f>SUM(HJ9:HJ14)</f>
        <v>0</v>
      </c>
      <c r="HK8" s="55">
        <f t="shared" ref="HK8:HK56" si="83">SUM(HH8:HJ8)</f>
        <v>0</v>
      </c>
      <c r="HL8" s="55">
        <f t="shared" ref="HL8:HL56" si="84">SUM(HF8,HK8)</f>
        <v>6</v>
      </c>
      <c r="HM8" s="67">
        <f t="shared" ref="HM8:HM56" si="85">SUM(GT8:GV8,GX8:GZ8,HC8:HE8,HH8:HJ8)</f>
        <v>19</v>
      </c>
      <c r="HN8" s="58" t="str">
        <f t="shared" ref="HN8" si="86">IFERROR(HM8/GS8," ")</f>
        <v xml:space="preserve"> </v>
      </c>
      <c r="HO8" s="62">
        <f t="shared" ref="HO8" si="87">GS8-HM8</f>
        <v>-19</v>
      </c>
      <c r="HR8" s="65">
        <f>SUM(HR9:HR14)</f>
        <v>0</v>
      </c>
      <c r="HS8" s="66">
        <f>SUM(HS9:HS14)</f>
        <v>0</v>
      </c>
      <c r="HT8" s="66">
        <f>SUM(HT9:HT14)</f>
        <v>0</v>
      </c>
      <c r="HU8" s="66">
        <f>SUM(HU9:HU14)</f>
        <v>0</v>
      </c>
      <c r="HV8" s="55">
        <f t="shared" ref="HV8:HV56" si="88">SUM(HS8:HU8)</f>
        <v>0</v>
      </c>
      <c r="HW8" s="66">
        <f>SUM(HW9:HW14)</f>
        <v>0</v>
      </c>
      <c r="HX8" s="66">
        <f>SUM(HX9:HX14)</f>
        <v>0</v>
      </c>
      <c r="HY8" s="66">
        <f>SUM(HY9:HY14)</f>
        <v>0</v>
      </c>
      <c r="HZ8" s="55">
        <f t="shared" ref="HZ8:HZ56" si="89">SUM(HW8:HY8)</f>
        <v>0</v>
      </c>
      <c r="IA8" s="55">
        <f t="shared" ref="IA8:IA56" si="90">SUM(HV8,HZ8)</f>
        <v>0</v>
      </c>
      <c r="IB8" s="66">
        <f>SUM(IB9:IB14)</f>
        <v>0</v>
      </c>
      <c r="IC8" s="66">
        <f>SUM(IC9:IC14)</f>
        <v>0</v>
      </c>
      <c r="ID8" s="66">
        <f>SUM(ID9:ID14)</f>
        <v>0</v>
      </c>
      <c r="IE8" s="55">
        <f t="shared" ref="IE8:IE56" si="91">SUM(IB8:ID8)</f>
        <v>0</v>
      </c>
      <c r="IF8" s="56">
        <f t="shared" ref="IF8:IF56" si="92">SUM(HV8,HZ8,IE8)</f>
        <v>0</v>
      </c>
      <c r="IG8" s="66">
        <f>SUM(IG9:IG14)</f>
        <v>0</v>
      </c>
      <c r="IH8" s="66">
        <f>SUM(IH9:IH14)</f>
        <v>0</v>
      </c>
      <c r="II8" s="66">
        <f>SUM(II9:II14)</f>
        <v>0</v>
      </c>
      <c r="IJ8" s="55">
        <f t="shared" ref="IJ8:IJ56" si="93">SUM(IG8:II8)</f>
        <v>0</v>
      </c>
      <c r="IK8" s="55">
        <f t="shared" ref="IK8:IK56" si="94">SUM(IE8,IJ8)</f>
        <v>0</v>
      </c>
      <c r="IL8" s="67">
        <f t="shared" ref="IL8:IL56" si="95">SUM(HS8:HU8,HW8:HY8,IB8:ID8,IG8:II8)</f>
        <v>0</v>
      </c>
      <c r="IM8" s="58" t="str">
        <f t="shared" ref="IM8" si="96">IFERROR(IL8/HR8," ")</f>
        <v xml:space="preserve"> </v>
      </c>
      <c r="IN8" s="62">
        <f t="shared" ref="IN8" si="97">HR8-IL8</f>
        <v>0</v>
      </c>
      <c r="IR8" s="66">
        <f t="shared" ref="IR8:IW8" si="98">SUM(IR9:IR14)</f>
        <v>16</v>
      </c>
      <c r="IS8" s="66">
        <f t="shared" si="98"/>
        <v>9</v>
      </c>
      <c r="IT8" s="65">
        <f t="shared" si="98"/>
        <v>0</v>
      </c>
      <c r="IU8" s="66">
        <f t="shared" si="98"/>
        <v>10</v>
      </c>
      <c r="IV8" s="66">
        <f t="shared" si="98"/>
        <v>9</v>
      </c>
      <c r="IW8" s="66">
        <f t="shared" si="98"/>
        <v>10</v>
      </c>
      <c r="IX8" s="55">
        <f t="shared" ref="IX8:IX56" si="99">SUM(IU8:IW8)</f>
        <v>29</v>
      </c>
      <c r="IY8" s="66">
        <f>SUM(IY9:IY14)</f>
        <v>8</v>
      </c>
      <c r="IZ8" s="66">
        <f>SUM(IZ9:IZ14)</f>
        <v>7</v>
      </c>
      <c r="JA8" s="66">
        <f>SUM(JA9:JA14)</f>
        <v>6</v>
      </c>
      <c r="JB8" s="55">
        <f t="shared" ref="JB8:JB56" si="100">SUM(IY8:JA8)</f>
        <v>21</v>
      </c>
      <c r="JC8" s="55">
        <f t="shared" ref="JC8:JC56" si="101">SUM(IX8,JB8)</f>
        <v>50</v>
      </c>
      <c r="JD8" s="66">
        <f>SUM(JD9:JD14)</f>
        <v>14</v>
      </c>
      <c r="JE8" s="66">
        <f>SUM(JE9:JE14)</f>
        <v>13</v>
      </c>
      <c r="JF8" s="66">
        <f>SUM(JF9:JF14)</f>
        <v>6</v>
      </c>
      <c r="JG8" s="55">
        <f t="shared" ref="JG8:JG56" si="102">SUM(JD8:JF8)</f>
        <v>33</v>
      </c>
      <c r="JH8" s="56">
        <f t="shared" ref="JH8:JH56" si="103">SUM(IX8,JB8,JG8)</f>
        <v>83</v>
      </c>
      <c r="JI8" s="66">
        <f>SUM(JI9:JI14)</f>
        <v>0</v>
      </c>
      <c r="JJ8" s="66">
        <f>SUM(JJ9:JJ14)</f>
        <v>0</v>
      </c>
      <c r="JK8" s="66">
        <f>SUM(JK9:JK14)</f>
        <v>0</v>
      </c>
      <c r="JL8" s="55">
        <f t="shared" ref="JL8:JL56" si="104">SUM(JI8:JK8)</f>
        <v>0</v>
      </c>
      <c r="JM8" s="55">
        <f t="shared" ref="JM8:JM56" si="105">SUM(JG8,JL8)</f>
        <v>33</v>
      </c>
      <c r="JN8" s="67">
        <f t="shared" ref="JN8:JN56" si="106">SUM(IU8:IW8,IY8:JA8,JD8:JF8,JI8:JK8)</f>
        <v>83</v>
      </c>
      <c r="JO8" s="58" t="str">
        <f t="shared" ref="JO8" si="107">IFERROR(JN8/IT8," ")</f>
        <v xml:space="preserve"> </v>
      </c>
      <c r="JP8" s="59">
        <f t="shared" si="4"/>
        <v>-83</v>
      </c>
    </row>
    <row r="9" spans="2:276" x14ac:dyDescent="0.2">
      <c r="B9" s="68" t="s">
        <v>1</v>
      </c>
      <c r="D9" s="69">
        <v>73</v>
      </c>
      <c r="E9" s="54">
        <f>'[3]LA PAMPA'!$W$19</f>
        <v>5</v>
      </c>
      <c r="F9" s="54">
        <f>'[3]LA PAMPA'!$W$120</f>
        <v>5</v>
      </c>
      <c r="G9" s="54">
        <f>'[3]LA PAMPA'!$W$221</f>
        <v>2</v>
      </c>
      <c r="H9" s="55">
        <f>'[3]LA PAMPA'!$W$322</f>
        <v>12</v>
      </c>
      <c r="I9" s="54">
        <f>'[3]LA PAMPA'!$W$423</f>
        <v>1</v>
      </c>
      <c r="J9" s="54">
        <f>'[3]LA PAMPA'!$W$524</f>
        <v>2</v>
      </c>
      <c r="K9" s="54">
        <f>'[3]LA PAMPA'!$W$625</f>
        <v>4</v>
      </c>
      <c r="L9" s="55">
        <f>'[3]LA PAMPA'!$W$726</f>
        <v>7</v>
      </c>
      <c r="M9" s="55">
        <f>'[3]LA PAMPA'!$W$827</f>
        <v>19</v>
      </c>
      <c r="N9" s="54">
        <f>'[3]LA PAMPA'!$W$928</f>
        <v>5</v>
      </c>
      <c r="O9" s="54">
        <f>'[3]LA PAMPA'!$W$1029</f>
        <v>5</v>
      </c>
      <c r="P9" s="54">
        <f>'[3]LA PAMPA'!$W$1130</f>
        <v>4</v>
      </c>
      <c r="Q9" s="55">
        <f>'[3]LA PAMPA'!$W$1231</f>
        <v>14</v>
      </c>
      <c r="R9" s="56">
        <f t="shared" si="8"/>
        <v>33</v>
      </c>
      <c r="S9" s="54">
        <f>'[3]LA PAMPA'!$W$1332</f>
        <v>0</v>
      </c>
      <c r="T9" s="54">
        <f>'[3]LA PAMPA'!$W$1433</f>
        <v>0</v>
      </c>
      <c r="U9" s="54">
        <f>'[3]LA PAMPA'!$W$1534</f>
        <v>0</v>
      </c>
      <c r="V9" s="55">
        <f>'[3]LA PAMPA'!$W$1635</f>
        <v>0</v>
      </c>
      <c r="W9" s="55">
        <f>'[3]LA PAMPA'!$W$1736</f>
        <v>14</v>
      </c>
      <c r="X9" s="61">
        <f t="shared" si="11"/>
        <v>33</v>
      </c>
      <c r="Y9" s="58">
        <f>IFERROR(X9/D9," ")</f>
        <v>0.45205479452054792</v>
      </c>
      <c r="Z9" s="59">
        <f t="shared" ref="Z9" si="108">D9-X9</f>
        <v>40</v>
      </c>
      <c r="AA9" s="60"/>
      <c r="AC9" s="69">
        <v>73</v>
      </c>
      <c r="AD9" s="54">
        <f>SUM('[3]LA PAMPA'!$F$19:$M$19)</f>
        <v>1</v>
      </c>
      <c r="AE9" s="54">
        <f>SUM('[3]LA PAMPA'!$F$120:$M$120)</f>
        <v>6</v>
      </c>
      <c r="AF9" s="54">
        <f>SUM('[3]LA PAMPA'!$F$221:$M$221)</f>
        <v>4</v>
      </c>
      <c r="AG9" s="55">
        <f>SUM('[3]LA PAMPA'!$F$322:$M$322)</f>
        <v>11</v>
      </c>
      <c r="AH9" s="54">
        <f>SUM('[3]LA PAMPA'!$F$423:$M$423)</f>
        <v>3</v>
      </c>
      <c r="AI9" s="54">
        <f>SUM('[3]LA PAMPA'!$F$524:$M$524)</f>
        <v>8</v>
      </c>
      <c r="AJ9" s="54">
        <f>SUM('[3]LA PAMPA'!$F$625:$M$625)</f>
        <v>6</v>
      </c>
      <c r="AK9" s="55">
        <f>SUM('[3]LA PAMPA'!$F$726:$M$726)</f>
        <v>17</v>
      </c>
      <c r="AL9" s="55">
        <f>SUM('[3]LA PAMPA'!$F$827:$M$827)</f>
        <v>28</v>
      </c>
      <c r="AM9" s="54">
        <f>SUM('[3]LA PAMPA'!$F$928:$M$928)</f>
        <v>9</v>
      </c>
      <c r="AN9" s="54">
        <f>SUM('[3]LA PAMPA'!$F$1029:$M$1029)</f>
        <v>4</v>
      </c>
      <c r="AO9" s="54">
        <f>SUM('[3]LA PAMPA'!$F$1130:$M$1130)</f>
        <v>4</v>
      </c>
      <c r="AP9" s="55">
        <f>SUM('[3]LA PAMPA'!$F$1231:$M$1231)</f>
        <v>17</v>
      </c>
      <c r="AQ9" s="56">
        <f t="shared" si="16"/>
        <v>45</v>
      </c>
      <c r="AR9" s="54">
        <f>SUM('[3]LA PAMPA'!$F$1332:$M$1332)</f>
        <v>0</v>
      </c>
      <c r="AS9" s="54">
        <f>SUM('[3]LA PAMPA'!$F$1433:$M$1433)</f>
        <v>0</v>
      </c>
      <c r="AT9" s="54">
        <f>SUM('[3]LA PAMPA'!$F$1534:$M$1534)</f>
        <v>0</v>
      </c>
      <c r="AU9" s="55">
        <f>SUM('[3]LA PAMPA'!$F$1635:$M$1635)</f>
        <v>0</v>
      </c>
      <c r="AV9" s="55">
        <f>SUM('[3]LA PAMPA'!$F$1736:$M$1736)</f>
        <v>17</v>
      </c>
      <c r="AW9" s="61">
        <f t="shared" si="19"/>
        <v>45</v>
      </c>
      <c r="AX9" s="58">
        <f>IFERROR(AW9/AC9," ")</f>
        <v>0.61643835616438358</v>
      </c>
      <c r="AY9" s="59">
        <f t="shared" si="1"/>
        <v>28</v>
      </c>
      <c r="BB9" s="69">
        <v>73</v>
      </c>
      <c r="BC9" s="54">
        <f>'[3]LA PAMPA'!$K$66</f>
        <v>1</v>
      </c>
      <c r="BD9" s="54">
        <f>'[3]LA PAMPA'!$K$167</f>
        <v>1</v>
      </c>
      <c r="BE9" s="54">
        <f>'[3]LA PAMPA'!$K$268</f>
        <v>4</v>
      </c>
      <c r="BF9" s="55">
        <f>'[3]LA PAMPA'!$K$369</f>
        <v>6</v>
      </c>
      <c r="BG9" s="54">
        <f>'[3]LA PAMPA'!$K$470</f>
        <v>0</v>
      </c>
      <c r="BH9" s="54">
        <f>'[3]LA PAMPA'!$K$571</f>
        <v>0</v>
      </c>
      <c r="BI9" s="54">
        <f>'[3]LA PAMPA'!$K$672</f>
        <v>1</v>
      </c>
      <c r="BJ9" s="55">
        <f>'[3]LA PAMPA'!$K$773</f>
        <v>1</v>
      </c>
      <c r="BK9" s="55">
        <f>'[3]LA PAMPA'!$K$874</f>
        <v>7</v>
      </c>
      <c r="BL9" s="54">
        <f>'[3]LA PAMPA'!$K$975</f>
        <v>2</v>
      </c>
      <c r="BM9" s="54">
        <f>'[3]LA PAMPA'!$K$1076</f>
        <v>2</v>
      </c>
      <c r="BN9" s="54">
        <f>'[3]LA PAMPA'!$K$1177</f>
        <v>2</v>
      </c>
      <c r="BO9" s="55">
        <f>'[3]LA PAMPA'!$K$1278</f>
        <v>6</v>
      </c>
      <c r="BP9" s="56">
        <f t="shared" si="25"/>
        <v>13</v>
      </c>
      <c r="BQ9" s="54">
        <f>'[3]LA PAMPA'!$K$1379</f>
        <v>0</v>
      </c>
      <c r="BR9" s="54">
        <f>'[3]LA PAMPA'!$K$1480</f>
        <v>0</v>
      </c>
      <c r="BS9" s="54">
        <f>'[3]LA PAMPA'!$K$1581</f>
        <v>0</v>
      </c>
      <c r="BT9" s="55">
        <f>'[3]LA PAMPA'!$K$1682</f>
        <v>0</v>
      </c>
      <c r="BU9" s="55">
        <f>'[3]LA PAMPA'!$K$1783</f>
        <v>6</v>
      </c>
      <c r="BV9" s="61">
        <f t="shared" si="28"/>
        <v>13</v>
      </c>
      <c r="BW9" s="58">
        <f>IFERROR(BV9/BB9," ")</f>
        <v>0.17808219178082191</v>
      </c>
      <c r="BX9" s="59">
        <f t="shared" ref="BX9" si="109">BB9-BV9</f>
        <v>60</v>
      </c>
      <c r="CA9" s="69">
        <v>73</v>
      </c>
      <c r="CB9" s="54">
        <f>'[3]LA PAMPA'!$BP$66</f>
        <v>2</v>
      </c>
      <c r="CC9" s="54">
        <f>'[3]LA PAMPA'!$BP$167</f>
        <v>3</v>
      </c>
      <c r="CD9" s="54">
        <f>'[3]LA PAMPA'!$BP$268</f>
        <v>4</v>
      </c>
      <c r="CE9" s="55">
        <f>'[3]LA PAMPA'!$BP$369</f>
        <v>9</v>
      </c>
      <c r="CF9" s="54">
        <f>'[3]LA PAMPA'!$BP$470</f>
        <v>4</v>
      </c>
      <c r="CG9" s="54">
        <f>'[3]LA PAMPA'!$BP$571</f>
        <v>4</v>
      </c>
      <c r="CH9" s="54">
        <f>'[3]LA PAMPA'!$BP$672</f>
        <v>1</v>
      </c>
      <c r="CI9" s="55">
        <f>'[3]LA PAMPA'!$BP$773</f>
        <v>9</v>
      </c>
      <c r="CJ9" s="55">
        <f>'[3]LA PAMPA'!$BP$874</f>
        <v>18</v>
      </c>
      <c r="CK9" s="54">
        <f>'[3]LA PAMPA'!$BP$975</f>
        <v>3</v>
      </c>
      <c r="CL9" s="54">
        <f>'[3]LA PAMPA'!$BP$1076</f>
        <v>3</v>
      </c>
      <c r="CM9" s="54">
        <f>'[3]LA PAMPA'!$BP$1177</f>
        <v>3</v>
      </c>
      <c r="CN9" s="55">
        <f>'[3]LA PAMPA'!$BP$1278</f>
        <v>9</v>
      </c>
      <c r="CO9" s="56">
        <f t="shared" si="34"/>
        <v>27</v>
      </c>
      <c r="CP9" s="54">
        <f>'[3]LA PAMPA'!$BP$1379</f>
        <v>0</v>
      </c>
      <c r="CQ9" s="54">
        <f>'[3]LA PAMPA'!$BP$1480</f>
        <v>0</v>
      </c>
      <c r="CR9" s="54">
        <f>'[3]LA PAMPA'!$BP$1581</f>
        <v>0</v>
      </c>
      <c r="CS9" s="55">
        <f>'[3]LA PAMPA'!$BP$1682</f>
        <v>0</v>
      </c>
      <c r="CT9" s="55">
        <f>'[3]LA PAMPA'!$BP$1783</f>
        <v>9</v>
      </c>
      <c r="CU9" s="61">
        <f t="shared" si="37"/>
        <v>27</v>
      </c>
      <c r="CV9" s="58">
        <f>IFERROR(CU9/CA9," ")</f>
        <v>0.36986301369863012</v>
      </c>
      <c r="CW9" s="62">
        <f>CA9-CU9</f>
        <v>46</v>
      </c>
      <c r="CZ9" s="69">
        <v>73</v>
      </c>
      <c r="DA9" s="54">
        <f>'[3]LA PAMPA'!$AS$19</f>
        <v>1</v>
      </c>
      <c r="DB9" s="54">
        <f>'[3]LA PAMPA'!$AS$120</f>
        <v>6</v>
      </c>
      <c r="DC9" s="54">
        <f>'[3]LA PAMPA'!$AS$221</f>
        <v>4</v>
      </c>
      <c r="DD9" s="55">
        <f>'[3]LA PAMPA'!$AS$322</f>
        <v>11</v>
      </c>
      <c r="DE9" s="54">
        <f>'[3]LA PAMPA'!$AS$423</f>
        <v>3</v>
      </c>
      <c r="DF9" s="54">
        <f>'[3]LA PAMPA'!$AS$524</f>
        <v>8</v>
      </c>
      <c r="DG9" s="54">
        <f>'[3]LA PAMPA'!$AS$625</f>
        <v>6</v>
      </c>
      <c r="DH9" s="55">
        <f>'[3]LA PAMPA'!$AS$726</f>
        <v>17</v>
      </c>
      <c r="DI9" s="55">
        <f>'[3]LA PAMPA'!$AS$827</f>
        <v>28</v>
      </c>
      <c r="DJ9" s="54">
        <f>'[3]LA PAMPA'!$AS$928</f>
        <v>9</v>
      </c>
      <c r="DK9" s="54">
        <f>'[3]LA PAMPA'!$AS$1029</f>
        <v>4</v>
      </c>
      <c r="DL9" s="54">
        <f>'[3]LA PAMPA'!$AS$1130</f>
        <v>4</v>
      </c>
      <c r="DM9" s="55">
        <f>'[3]LA PAMPA'!$AS$1231</f>
        <v>17</v>
      </c>
      <c r="DN9" s="56">
        <f t="shared" si="44"/>
        <v>45</v>
      </c>
      <c r="DO9" s="54">
        <f>'[3]LA PAMPA'!$AS$1332</f>
        <v>0</v>
      </c>
      <c r="DP9" s="54">
        <f>'[3]LA PAMPA'!$AS$1433</f>
        <v>0</v>
      </c>
      <c r="DQ9" s="54">
        <f>'[3]LA PAMPA'!$AS$1534</f>
        <v>0</v>
      </c>
      <c r="DR9" s="55">
        <f>'[3]LA PAMPA'!$AS$1635</f>
        <v>0</v>
      </c>
      <c r="DS9" s="55">
        <f>'[3]LA PAMPA'!$AS$1736</f>
        <v>17</v>
      </c>
      <c r="DT9" s="61">
        <f t="shared" si="47"/>
        <v>45</v>
      </c>
      <c r="DU9" s="58">
        <f>IFERROR(DT9/CZ9," ")</f>
        <v>0.61643835616438358</v>
      </c>
      <c r="DV9" s="59">
        <f>CZ9-DT9</f>
        <v>28</v>
      </c>
      <c r="DY9" s="69">
        <v>73</v>
      </c>
      <c r="DZ9" s="54">
        <f>SUM('[3]LA PAMPA'!$CM$31:$CQ$31,'[3]LA PAMPA'!$CP$59)</f>
        <v>28</v>
      </c>
      <c r="EA9" s="54">
        <f>SUM('[3]LA PAMPA'!$CM$132:$CQ$132,'[3]LA PAMPA'!$CP$160)</f>
        <v>19</v>
      </c>
      <c r="EB9" s="54">
        <f>SUM('[3]LA PAMPA'!$CM$233:$CQ$233,'[3]LA PAMPA'!$CP$261)</f>
        <v>27</v>
      </c>
      <c r="EC9" s="55">
        <f>SUM('[3]LA PAMPA'!$CM$334:$CQ$334,'[3]LA PAMPA'!$CP$362)</f>
        <v>74</v>
      </c>
      <c r="ED9" s="54">
        <f>SUM('[3]LA PAMPA'!$CM$435:$CQ$435,'[3]LA PAMPA'!$CP$463)</f>
        <v>17</v>
      </c>
      <c r="EE9" s="54">
        <f>SUM('[3]LA PAMPA'!$CM$536:$CQ$536,'[3]LA PAMPA'!$CP$564)</f>
        <v>17</v>
      </c>
      <c r="EF9" s="54">
        <f>SUM('[3]LA PAMPA'!$CM$637:$CQ$637,'[3]LA PAMPA'!$CP$665)</f>
        <v>27</v>
      </c>
      <c r="EG9" s="55">
        <f>SUM('[3]LA PAMPA'!$CM$738:$CQ$738,'[3]LA PAMPA'!$CP$766)</f>
        <v>61</v>
      </c>
      <c r="EH9" s="55">
        <f>SUM('[3]LA PAMPA'!$CM$839:$CQ$839,'[3]LA PAMPA'!$CP$867)</f>
        <v>135</v>
      </c>
      <c r="EI9" s="54">
        <f>SUM('[3]LA PAMPA'!$CM$940:$CQ$940,'[3]LA PAMPA'!$CP$968)</f>
        <v>55</v>
      </c>
      <c r="EJ9" s="54">
        <f>SUM('[3]LA PAMPA'!$CM$1041:$CQ$1041,'[3]LA PAMPA'!$CP$1069)</f>
        <v>31</v>
      </c>
      <c r="EK9" s="54">
        <f>SUM('[3]LA PAMPA'!$CM$1142:$CQ$1142,'[3]LA PAMPA'!$CP$1170)</f>
        <v>32</v>
      </c>
      <c r="EL9" s="55">
        <f>SUM('[3]LA PAMPA'!$CM$1243:$CQ$1243,'[3]LA PAMPA'!$CP$1271)</f>
        <v>118</v>
      </c>
      <c r="EM9" s="56">
        <f t="shared" si="54"/>
        <v>253</v>
      </c>
      <c r="EN9" s="54">
        <f>SUM('[3]LA PAMPA'!$CM$1344:$CQ$1344,'[3]LA PAMPA'!$CP$1372)</f>
        <v>0</v>
      </c>
      <c r="EO9" s="54">
        <f>SUM('[3]LA PAMPA'!$CM$1445:$CQ$1445,'[3]LA PAMPA'!$CP$1473)</f>
        <v>0</v>
      </c>
      <c r="EP9" s="54">
        <f>SUM('[3]LA PAMPA'!$CM$1546:$CQ$1546,'[3]LA PAMPA'!$CP$1574)</f>
        <v>0</v>
      </c>
      <c r="EQ9" s="55">
        <f>SUM('[3]LA PAMPA'!$CM$1647:$CQ$1647,'[3]LA PAMPA'!$CP$1675)</f>
        <v>0</v>
      </c>
      <c r="ER9" s="55">
        <f>SUM('[3]LA PAMPA'!$CM$1748:$CQ$1748,'[3]LA PAMPA'!$CP$1776)</f>
        <v>118</v>
      </c>
      <c r="ES9" s="61">
        <f t="shared" si="57"/>
        <v>253</v>
      </c>
      <c r="ET9" s="58">
        <f>IFERROR(ES9/DY9," ")</f>
        <v>3.4657534246575343</v>
      </c>
      <c r="EU9" s="62">
        <f>DY9-ES9</f>
        <v>-180</v>
      </c>
      <c r="EX9" s="61"/>
      <c r="EY9" s="63"/>
      <c r="EZ9" s="63"/>
      <c r="FA9" s="63"/>
      <c r="FB9" s="61">
        <f>SUM(EY9:FA9)</f>
        <v>0</v>
      </c>
      <c r="FC9" s="63"/>
      <c r="FD9" s="63"/>
      <c r="FE9" s="63"/>
      <c r="FF9" s="61">
        <f>SUM(FC9:FE9)</f>
        <v>0</v>
      </c>
      <c r="FG9" s="61">
        <f>SUM(FB9,FF9)</f>
        <v>0</v>
      </c>
      <c r="FH9" s="63"/>
      <c r="FI9" s="63"/>
      <c r="FJ9" s="63"/>
      <c r="FK9" s="61">
        <f>SUM(FH9:FJ9)</f>
        <v>0</v>
      </c>
      <c r="FL9" s="63"/>
      <c r="FM9" s="63"/>
      <c r="FN9" s="63"/>
      <c r="FO9" s="61">
        <f>SUM(FL9:FN9)</f>
        <v>0</v>
      </c>
      <c r="FP9" s="61">
        <f>SUM(FK9,FO9)</f>
        <v>0</v>
      </c>
      <c r="FQ9" s="61">
        <f>SUM(EY9:FA9,FC9:FE9,FH9:FJ9,FL9:FN9)</f>
        <v>0</v>
      </c>
      <c r="FR9" s="58" t="str">
        <f t="shared" si="67"/>
        <v xml:space="preserve"> </v>
      </c>
      <c r="FS9" s="59">
        <f t="shared" ref="FS9" si="110">EX9-FQ9</f>
        <v>0</v>
      </c>
      <c r="FT9" s="69"/>
      <c r="FU9" s="54">
        <f>SUM('[3]LA PAMPA'!$F$16:$Q$16)</f>
        <v>1</v>
      </c>
      <c r="FV9" s="54">
        <f>SUM('[3]LA PAMPA'!$F$117:$Q$117)</f>
        <v>0</v>
      </c>
      <c r="FW9" s="54">
        <f>SUM('[3]LA PAMPA'!$F$218:$Q$218)</f>
        <v>0</v>
      </c>
      <c r="FX9" s="55">
        <f>SUM('[3]LA PAMPA'!$F$319:$Q$319)</f>
        <v>1</v>
      </c>
      <c r="FY9" s="54">
        <f>SUM('[3]LA PAMPA'!$F$420:$Q$420)</f>
        <v>0</v>
      </c>
      <c r="FZ9" s="54">
        <f>SUM('[3]LA PAMPA'!$F$521:$Q$521)</f>
        <v>0</v>
      </c>
      <c r="GA9" s="54">
        <f>SUM('[3]LA PAMPA'!$F$622:$Q$622)</f>
        <v>0</v>
      </c>
      <c r="GB9" s="55">
        <f>SUM('[3]LA PAMPA'!$F$723:$Q$723)</f>
        <v>0</v>
      </c>
      <c r="GC9" s="55">
        <f>SUM('[3]LA PAMPA'!$F$824:$Q$824)</f>
        <v>1</v>
      </c>
      <c r="GD9" s="54">
        <f>SUM('[3]LA PAMPA'!$F$925:$Q$925)</f>
        <v>0</v>
      </c>
      <c r="GE9" s="54">
        <f>SUM('[3]LA PAMPA'!$F$1026:$Q$1026)</f>
        <v>0</v>
      </c>
      <c r="GF9" s="54">
        <f>SUM('[3]LA PAMPA'!$F$1127:$Q$1127)</f>
        <v>0</v>
      </c>
      <c r="GG9" s="55">
        <f>SUM('[3]LA PAMPA'!$F$1228:$Q$1228)</f>
        <v>0</v>
      </c>
      <c r="GH9" s="56">
        <f t="shared" si="72"/>
        <v>1</v>
      </c>
      <c r="GI9" s="54">
        <f>SUM('[3]LA PAMPA'!$F$1329:$Q$1329)</f>
        <v>0</v>
      </c>
      <c r="GJ9" s="54">
        <f>SUM('[3]LA PAMPA'!$F$1430:$Q$1430)</f>
        <v>0</v>
      </c>
      <c r="GK9" s="54">
        <f>SUM('[3]LA PAMPA'!$F$1531:$Q$1531)</f>
        <v>0</v>
      </c>
      <c r="GL9" s="55">
        <f>SUM('[3]LA PAMPA'!$F$1632:$Q$1632)</f>
        <v>0</v>
      </c>
      <c r="GM9" s="55">
        <f>SUM('[3]LA PAMPA'!$F$1733:$Q$1733)</f>
        <v>0</v>
      </c>
      <c r="GN9" s="61">
        <f t="shared" si="75"/>
        <v>1</v>
      </c>
      <c r="GO9" s="58" t="str">
        <f>IFERROR(GN9/FT9," ")</f>
        <v xml:space="preserve"> </v>
      </c>
      <c r="GP9" s="62">
        <f>FT9-GN9</f>
        <v>-1</v>
      </c>
      <c r="GS9" s="69"/>
      <c r="GT9" s="54">
        <f>SUM('[3]LA PAMPA'!$AW$31:$BN$31)</f>
        <v>2</v>
      </c>
      <c r="GU9" s="54">
        <f>SUM('[3]LA PAMPA'!$AW$132:$BN$132)</f>
        <v>1</v>
      </c>
      <c r="GV9" s="54">
        <f>SUM('[3]LA PAMPA'!$AW$233:$BN$233)</f>
        <v>1</v>
      </c>
      <c r="GW9" s="55">
        <f t="shared" si="78"/>
        <v>4</v>
      </c>
      <c r="GX9" s="54">
        <f>SUM('[3]LA PAMPA'!$AW$435:$BN$435)</f>
        <v>0</v>
      </c>
      <c r="GY9" s="54">
        <f>SUM('[3]LA PAMPA'!$AW$536:$BN$536)</f>
        <v>1</v>
      </c>
      <c r="GZ9" s="54">
        <f>SUM('[3]LA PAMPA'!$AW$637:$BN$637)</f>
        <v>3</v>
      </c>
      <c r="HA9" s="55">
        <f t="shared" si="79"/>
        <v>4</v>
      </c>
      <c r="HB9" s="55">
        <f t="shared" si="80"/>
        <v>8</v>
      </c>
      <c r="HC9" s="54">
        <f>SUM('[3]LA PAMPA'!$AW$940:$BN$940)</f>
        <v>0</v>
      </c>
      <c r="HD9" s="54">
        <f>SUM('[3]LA PAMPA'!$AW$1041:$BN$1041)</f>
        <v>0</v>
      </c>
      <c r="HE9" s="54">
        <f>SUM('[3]LA PAMPA'!$AW$1142:$BN$1142)</f>
        <v>1</v>
      </c>
      <c r="HF9" s="55">
        <f t="shared" si="81"/>
        <v>1</v>
      </c>
      <c r="HG9" s="56">
        <f>SUM(GW9,HA9,HF9)</f>
        <v>9</v>
      </c>
      <c r="HH9" s="54">
        <f>SUM('[3]LA PAMPA'!$AW$1344:$BN$1344)</f>
        <v>0</v>
      </c>
      <c r="HI9" s="54">
        <f>SUM('[3]LA PAMPA'!$AW$1445:$BN$1445)</f>
        <v>0</v>
      </c>
      <c r="HJ9" s="54">
        <f>SUM('[3]LA PAMPA'!$AW$1546:$BN$1546)</f>
        <v>0</v>
      </c>
      <c r="HK9" s="55">
        <f t="shared" si="83"/>
        <v>0</v>
      </c>
      <c r="HL9" s="55">
        <f t="shared" si="84"/>
        <v>1</v>
      </c>
      <c r="HM9" s="61">
        <f>SUM(GT9:GV9,GX9:GZ9,HC9:HE9,HH9:HJ9)</f>
        <v>9</v>
      </c>
      <c r="HN9" s="58" t="str">
        <f>IFERROR(HM9/GS9," ")</f>
        <v xml:space="preserve"> </v>
      </c>
      <c r="HO9" s="62">
        <f>GS9-HM9</f>
        <v>-9</v>
      </c>
      <c r="HR9" s="53"/>
      <c r="HS9" s="54">
        <f>'[3]LA PAMPA'!$BO$31</f>
        <v>0</v>
      </c>
      <c r="HT9" s="54">
        <f>'[3]LA PAMPA'!$BO$132</f>
        <v>0</v>
      </c>
      <c r="HU9" s="54">
        <f>'[3]LA PAMPA'!$BO$233</f>
        <v>0</v>
      </c>
      <c r="HV9" s="55">
        <f t="shared" si="88"/>
        <v>0</v>
      </c>
      <c r="HW9" s="54">
        <f>'[3]LA PAMPA'!$BO$435</f>
        <v>0</v>
      </c>
      <c r="HX9" s="54">
        <f>'[3]LA PAMPA'!$BO$536</f>
        <v>0</v>
      </c>
      <c r="HY9" s="54">
        <f>'[3]LA PAMPA'!$BO$637</f>
        <v>0</v>
      </c>
      <c r="HZ9" s="55">
        <f t="shared" si="89"/>
        <v>0</v>
      </c>
      <c r="IA9" s="55">
        <f t="shared" si="90"/>
        <v>0</v>
      </c>
      <c r="IB9" s="54">
        <f>'[3]LA PAMPA'!$BO$940</f>
        <v>0</v>
      </c>
      <c r="IC9" s="54">
        <f>'[3]LA PAMPA'!$BO$1041</f>
        <v>0</v>
      </c>
      <c r="ID9" s="54">
        <f>'[3]LA PAMPA'!$BO$1142</f>
        <v>0</v>
      </c>
      <c r="IE9" s="55">
        <f t="shared" si="91"/>
        <v>0</v>
      </c>
      <c r="IF9" s="56">
        <f>SUM(HV9,HZ9,IE9)</f>
        <v>0</v>
      </c>
      <c r="IG9" s="54">
        <f>'[3]LA PAMPA'!$BO$1344</f>
        <v>0</v>
      </c>
      <c r="IH9" s="54">
        <f>'[3]LA PAMPA'!$BO$1445</f>
        <v>0</v>
      </c>
      <c r="II9" s="54">
        <f>'[3]LA PAMPA'!$BO$1546</f>
        <v>0</v>
      </c>
      <c r="IJ9" s="55">
        <f t="shared" si="93"/>
        <v>0</v>
      </c>
      <c r="IK9" s="55">
        <f t="shared" si="94"/>
        <v>0</v>
      </c>
      <c r="IL9" s="61">
        <f>SUM(HS9:HU9,HW9:HY9,IB9:ID9,IG9:II9)</f>
        <v>0</v>
      </c>
      <c r="IM9" s="58" t="str">
        <f>IFERROR(IL9/HR9," ")</f>
        <v xml:space="preserve"> </v>
      </c>
      <c r="IN9" s="62">
        <f>HR9-IL9</f>
        <v>0</v>
      </c>
      <c r="IR9" s="54">
        <f>'[4]CS LA PAMPA'!$K$480</f>
        <v>6</v>
      </c>
      <c r="IS9" s="54">
        <f>'[4]CS LA PAMPA'!$K$583</f>
        <v>4</v>
      </c>
      <c r="IT9" s="69"/>
      <c r="IU9" s="54">
        <f>'[3]LA PAMPA'!$K$66</f>
        <v>1</v>
      </c>
      <c r="IV9" s="54">
        <f>'[3]LA PAMPA'!$K$167</f>
        <v>1</v>
      </c>
      <c r="IW9" s="54">
        <f>'[3]LA PAMPA'!$K$268</f>
        <v>4</v>
      </c>
      <c r="IX9" s="55">
        <f t="shared" si="99"/>
        <v>6</v>
      </c>
      <c r="IY9" s="54">
        <f>'[3]LA PAMPA'!$K$470</f>
        <v>0</v>
      </c>
      <c r="IZ9" s="54">
        <f>'[3]LA PAMPA'!$K$571</f>
        <v>0</v>
      </c>
      <c r="JA9" s="54">
        <f>'[3]LA PAMPA'!$K$672</f>
        <v>1</v>
      </c>
      <c r="JB9" s="55">
        <f t="shared" si="100"/>
        <v>1</v>
      </c>
      <c r="JC9" s="55">
        <f t="shared" si="101"/>
        <v>7</v>
      </c>
      <c r="JD9" s="54">
        <f>'[3]LA PAMPA'!$K$975</f>
        <v>2</v>
      </c>
      <c r="JE9" s="54">
        <f>'[3]LA PAMPA'!$K$1076</f>
        <v>2</v>
      </c>
      <c r="JF9" s="54">
        <f>'[3]LA PAMPA'!$K$1177</f>
        <v>2</v>
      </c>
      <c r="JG9" s="55">
        <f t="shared" si="102"/>
        <v>6</v>
      </c>
      <c r="JH9" s="56">
        <f t="shared" si="103"/>
        <v>13</v>
      </c>
      <c r="JI9" s="54">
        <f>'[3]LA PAMPA'!$K$1379</f>
        <v>0</v>
      </c>
      <c r="JJ9" s="54">
        <f>'[3]LA PAMPA'!$K$1480</f>
        <v>0</v>
      </c>
      <c r="JK9" s="54">
        <f>'[3]LA PAMPA'!$K$1581</f>
        <v>0</v>
      </c>
      <c r="JL9" s="55">
        <f t="shared" si="104"/>
        <v>0</v>
      </c>
      <c r="JM9" s="55">
        <f t="shared" si="105"/>
        <v>6</v>
      </c>
      <c r="JN9" s="61">
        <f t="shared" si="106"/>
        <v>13</v>
      </c>
      <c r="JO9" s="58" t="str">
        <f>IFERROR(JN9/IT9," ")</f>
        <v xml:space="preserve"> </v>
      </c>
      <c r="JP9" s="59">
        <f t="shared" si="4"/>
        <v>-13</v>
      </c>
    </row>
    <row r="10" spans="2:276" x14ac:dyDescent="0.2">
      <c r="B10" s="68" t="s">
        <v>2</v>
      </c>
      <c r="D10" s="69">
        <v>74</v>
      </c>
      <c r="E10" s="54">
        <f>'[3]EL CARMEN'!$W$19</f>
        <v>1</v>
      </c>
      <c r="F10" s="54">
        <f>'[3]EL CARMEN'!$W$120</f>
        <v>4</v>
      </c>
      <c r="G10" s="54">
        <f>'[3]EL CARMEN'!$W$221</f>
        <v>3</v>
      </c>
      <c r="H10" s="55">
        <f>'[3]EL CARMEN'!$W$322</f>
        <v>8</v>
      </c>
      <c r="I10" s="54">
        <f>'[3]EL CARMEN'!$W$423</f>
        <v>2</v>
      </c>
      <c r="J10" s="54">
        <f>'[3]EL CARMEN'!$W$524</f>
        <v>3</v>
      </c>
      <c r="K10" s="54">
        <f>'[3]EL CARMEN'!$W$625</f>
        <v>2</v>
      </c>
      <c r="L10" s="55">
        <f>'[3]EL CARMEN'!$W$726</f>
        <v>7</v>
      </c>
      <c r="M10" s="55">
        <f>'[3]EL CARMEN'!$W$827</f>
        <v>15</v>
      </c>
      <c r="N10" s="54">
        <f>'[3]EL CARMEN'!$W$928</f>
        <v>0</v>
      </c>
      <c r="O10" s="54">
        <f>'[3]EL CARMEN'!$W$1029</f>
        <v>1</v>
      </c>
      <c r="P10" s="54">
        <f>'[3]EL CARMEN'!$W$1130</f>
        <v>3</v>
      </c>
      <c r="Q10" s="55">
        <f>'[3]EL CARMEN'!$W$1231</f>
        <v>4</v>
      </c>
      <c r="R10" s="56">
        <f t="shared" si="8"/>
        <v>19</v>
      </c>
      <c r="S10" s="54">
        <f>'[3]EL CARMEN'!$W$1332</f>
        <v>0</v>
      </c>
      <c r="T10" s="54">
        <f>'[3]EL CARMEN'!$W$1433</f>
        <v>0</v>
      </c>
      <c r="U10" s="54">
        <f>'[3]EL CARMEN'!$W$1534</f>
        <v>0</v>
      </c>
      <c r="V10" s="55">
        <f>'[3]EL CARMEN'!$W$1635</f>
        <v>0</v>
      </c>
      <c r="W10" s="55">
        <f>'[3]EL CARMEN'!$W$1736</f>
        <v>4</v>
      </c>
      <c r="X10" s="61">
        <f t="shared" si="11"/>
        <v>19</v>
      </c>
      <c r="Y10" s="58">
        <f t="shared" ref="Y10:Y14" si="111">IFERROR(X10/D10," ")</f>
        <v>0.25675675675675674</v>
      </c>
      <c r="Z10" s="59">
        <f t="shared" ref="Z10:Z14" si="112">D10-X10</f>
        <v>55</v>
      </c>
      <c r="AA10" s="60"/>
      <c r="AC10" s="69">
        <v>74</v>
      </c>
      <c r="AD10" s="54">
        <f>SUM('[3]EL CARMEN'!$F$19:$M$19)</f>
        <v>5</v>
      </c>
      <c r="AE10" s="54">
        <f>SUM('[3]EL CARMEN'!$F$120:$M$120)</f>
        <v>2</v>
      </c>
      <c r="AF10" s="54">
        <f>SUM('[3]EL CARMEN'!$F$221:$M$221)</f>
        <v>3</v>
      </c>
      <c r="AG10" s="55">
        <f>SUM('[3]EL CARMEN'!$F$322:$M$322)</f>
        <v>10</v>
      </c>
      <c r="AH10" s="54">
        <f>SUM('[3]EL CARMEN'!$F$423:$M$423)</f>
        <v>1</v>
      </c>
      <c r="AI10" s="54">
        <f>SUM('[3]EL CARMEN'!$F$524:$M$524)</f>
        <v>4</v>
      </c>
      <c r="AJ10" s="54">
        <f>SUM('[3]EL CARMEN'!$F$625:$M$625)</f>
        <v>3</v>
      </c>
      <c r="AK10" s="55">
        <f>SUM('[3]EL CARMEN'!$F$726:$M$726)</f>
        <v>8</v>
      </c>
      <c r="AL10" s="55">
        <f>SUM('[3]EL CARMEN'!$F$827:$M$827)</f>
        <v>18</v>
      </c>
      <c r="AM10" s="54">
        <f>SUM('[3]EL CARMEN'!$F$928:$M$928)</f>
        <v>3</v>
      </c>
      <c r="AN10" s="54">
        <f>SUM('[3]EL CARMEN'!$F$1029:$M$1029)</f>
        <v>6</v>
      </c>
      <c r="AO10" s="54">
        <f>SUM('[3]EL CARMEN'!$F$1130:$M$1130)</f>
        <v>6</v>
      </c>
      <c r="AP10" s="55">
        <f>SUM('[3]EL CARMEN'!$F$1231:$M$1231)</f>
        <v>15</v>
      </c>
      <c r="AQ10" s="56">
        <f t="shared" si="16"/>
        <v>33</v>
      </c>
      <c r="AR10" s="54">
        <f>SUM('[3]EL CARMEN'!$F$1332:$M$1332)</f>
        <v>0</v>
      </c>
      <c r="AS10" s="54">
        <f>SUM('[3]EL CARMEN'!$F$1433:$M$1433)</f>
        <v>0</v>
      </c>
      <c r="AT10" s="54">
        <f>SUM('[3]EL CARMEN'!$F$1534:$M$1534)</f>
        <v>0</v>
      </c>
      <c r="AU10" s="55">
        <f>SUM('[3]EL CARMEN'!$F$1635:$M$1635)</f>
        <v>0</v>
      </c>
      <c r="AV10" s="55">
        <f>SUM('[3]EL CARMEN'!$F$1736:$M$1736)</f>
        <v>15</v>
      </c>
      <c r="AW10" s="61">
        <f t="shared" si="19"/>
        <v>33</v>
      </c>
      <c r="AX10" s="58">
        <f t="shared" ref="AX10:AX15" si="113">IFERROR(AW10/AC10," ")</f>
        <v>0.44594594594594594</v>
      </c>
      <c r="AY10" s="59">
        <f t="shared" si="1"/>
        <v>41</v>
      </c>
      <c r="BB10" s="69">
        <v>74</v>
      </c>
      <c r="BC10" s="54">
        <f>'[3]EL CARMEN'!$K$66</f>
        <v>1</v>
      </c>
      <c r="BD10" s="54">
        <f>'[3]EL CARMEN'!$K$167</f>
        <v>0</v>
      </c>
      <c r="BE10" s="54">
        <f>'[3]EL CARMEN'!$K$268</f>
        <v>0</v>
      </c>
      <c r="BF10" s="55">
        <f>'[3]EL CARMEN'!$K$369</f>
        <v>1</v>
      </c>
      <c r="BG10" s="54">
        <f>'[3]EL CARMEN'!$K$470</f>
        <v>0</v>
      </c>
      <c r="BH10" s="54">
        <f>'[3]EL CARMEN'!$K$571</f>
        <v>2</v>
      </c>
      <c r="BI10" s="54">
        <f>'[3]EL CARMEN'!$K$672</f>
        <v>0</v>
      </c>
      <c r="BJ10" s="55">
        <f>'[3]EL CARMEN'!$K$773</f>
        <v>2</v>
      </c>
      <c r="BK10" s="55">
        <f>'[3]EL CARMEN'!$K$874</f>
        <v>3</v>
      </c>
      <c r="BL10" s="54">
        <f>'[3]EL CARMEN'!$K$975</f>
        <v>2</v>
      </c>
      <c r="BM10" s="54">
        <f>'[3]EL CARMEN'!$K$1076</f>
        <v>0</v>
      </c>
      <c r="BN10" s="54">
        <f>'[3]EL CARMEN'!$K$1177</f>
        <v>0</v>
      </c>
      <c r="BO10" s="55">
        <f>'[3]EL CARMEN'!$K$1278</f>
        <v>2</v>
      </c>
      <c r="BP10" s="56">
        <f t="shared" si="25"/>
        <v>5</v>
      </c>
      <c r="BQ10" s="54">
        <f>'[3]EL CARMEN'!$K$1379</f>
        <v>0</v>
      </c>
      <c r="BR10" s="54">
        <f>'[3]EL CARMEN'!$K$1480</f>
        <v>0</v>
      </c>
      <c r="BS10" s="54">
        <f>'[3]EL CARMEN'!$K$1581</f>
        <v>0</v>
      </c>
      <c r="BT10" s="55">
        <f>'[3]EL CARMEN'!$K$1682</f>
        <v>0</v>
      </c>
      <c r="BU10" s="55">
        <f>'[3]EL CARMEN'!$K$1783</f>
        <v>2</v>
      </c>
      <c r="BV10" s="61">
        <f t="shared" si="28"/>
        <v>5</v>
      </c>
      <c r="BW10" s="58">
        <f t="shared" ref="BW10:BW14" si="114">IFERROR(BV10/BB10," ")</f>
        <v>6.7567567567567571E-2</v>
      </c>
      <c r="BX10" s="59">
        <f t="shared" ref="BX10:BX14" si="115">BB10-BV10</f>
        <v>69</v>
      </c>
      <c r="CA10" s="69">
        <v>74</v>
      </c>
      <c r="CB10" s="54">
        <f>'[3]EL CARMEN'!$BP$66</f>
        <v>5</v>
      </c>
      <c r="CC10" s="54">
        <f>'[3]EL CARMEN'!$BP$167</f>
        <v>3</v>
      </c>
      <c r="CD10" s="54">
        <f>'[3]EL CARMEN'!$BP$268</f>
        <v>2</v>
      </c>
      <c r="CE10" s="55">
        <f>'[3]EL CARMEN'!$BP$369</f>
        <v>10</v>
      </c>
      <c r="CF10" s="54">
        <f>'[3]EL CARMEN'!$BP$470</f>
        <v>5</v>
      </c>
      <c r="CG10" s="54">
        <f>'[3]EL CARMEN'!$BP$571</f>
        <v>2</v>
      </c>
      <c r="CH10" s="54">
        <f>'[3]EL CARMEN'!$BP$672</f>
        <v>5</v>
      </c>
      <c r="CI10" s="55">
        <f>'[3]EL CARMEN'!$BP$773</f>
        <v>12</v>
      </c>
      <c r="CJ10" s="55">
        <f>'[3]EL CARMEN'!$BP$874</f>
        <v>22</v>
      </c>
      <c r="CK10" s="54">
        <f>'[3]EL CARMEN'!$BP$975</f>
        <v>5</v>
      </c>
      <c r="CL10" s="54">
        <f>'[3]EL CARMEN'!$BP$1076</f>
        <v>3</v>
      </c>
      <c r="CM10" s="54">
        <f>'[3]EL CARMEN'!$BP$1177</f>
        <v>1</v>
      </c>
      <c r="CN10" s="55">
        <f>'[3]EL CARMEN'!$BP$1278</f>
        <v>9</v>
      </c>
      <c r="CO10" s="56">
        <f t="shared" si="34"/>
        <v>31</v>
      </c>
      <c r="CP10" s="54">
        <f>'[3]EL CARMEN'!$BP$1379</f>
        <v>0</v>
      </c>
      <c r="CQ10" s="54">
        <f>'[3]EL CARMEN'!$BP$1480</f>
        <v>0</v>
      </c>
      <c r="CR10" s="54">
        <f>'[3]EL CARMEN'!$BP$1581</f>
        <v>0</v>
      </c>
      <c r="CS10" s="55">
        <f>'[3]EL CARMEN'!$BP$1682</f>
        <v>0</v>
      </c>
      <c r="CT10" s="55">
        <f>'[3]EL CARMEN'!$BP$1783</f>
        <v>9</v>
      </c>
      <c r="CU10" s="61">
        <f t="shared" si="37"/>
        <v>31</v>
      </c>
      <c r="CV10" s="58">
        <f t="shared" ref="CV10:CV14" si="116">IFERROR(CU10/CA10," ")</f>
        <v>0.41891891891891891</v>
      </c>
      <c r="CW10" s="62">
        <f t="shared" ref="CW10:CW14" si="117">CA10-CU10</f>
        <v>43</v>
      </c>
      <c r="CZ10" s="69"/>
      <c r="DA10" s="54">
        <f>'[3]EL CARMEN'!$AS$19</f>
        <v>4</v>
      </c>
      <c r="DB10" s="54">
        <f>'[3]EL CARMEN'!$AS$120</f>
        <v>2</v>
      </c>
      <c r="DC10" s="54">
        <f>'[3]EL CARMEN'!$AS$221</f>
        <v>3</v>
      </c>
      <c r="DD10" s="55">
        <f>'[3]EL CARMEN'!$AS$322</f>
        <v>9</v>
      </c>
      <c r="DE10" s="54">
        <f>'[3]EL CARMEN'!$AS$423</f>
        <v>1</v>
      </c>
      <c r="DF10" s="54">
        <f>'[3]EL CARMEN'!$AS$524</f>
        <v>4</v>
      </c>
      <c r="DG10" s="54">
        <f>'[3]EL CARMEN'!$AS$625</f>
        <v>3</v>
      </c>
      <c r="DH10" s="55">
        <f>'[3]EL CARMEN'!$AS$726</f>
        <v>8</v>
      </c>
      <c r="DI10" s="55">
        <f>'[3]EL CARMEN'!$AS$827</f>
        <v>17</v>
      </c>
      <c r="DJ10" s="54">
        <f>'[3]EL CARMEN'!$AS$928</f>
        <v>3</v>
      </c>
      <c r="DK10" s="54">
        <f>'[3]EL CARMEN'!$AS$1029</f>
        <v>6</v>
      </c>
      <c r="DL10" s="54">
        <f>'[3]EL CARMEN'!$AS$1130</f>
        <v>6</v>
      </c>
      <c r="DM10" s="55">
        <f>'[3]EL CARMEN'!$AS$1231</f>
        <v>15</v>
      </c>
      <c r="DN10" s="56">
        <f t="shared" si="44"/>
        <v>32</v>
      </c>
      <c r="DO10" s="54">
        <f>'[3]EL CARMEN'!$AS$1332</f>
        <v>0</v>
      </c>
      <c r="DP10" s="54">
        <f>'[3]EL CARMEN'!$AS$1433</f>
        <v>0</v>
      </c>
      <c r="DQ10" s="54">
        <f>'[3]EL CARMEN'!$AS$1534</f>
        <v>0</v>
      </c>
      <c r="DR10" s="55">
        <f>'[3]EL CARMEN'!$AS$1635</f>
        <v>0</v>
      </c>
      <c r="DS10" s="55">
        <f>'[3]EL CARMEN'!$AS$1736</f>
        <v>15</v>
      </c>
      <c r="DT10" s="61">
        <f t="shared" si="47"/>
        <v>32</v>
      </c>
      <c r="DU10" s="58" t="str">
        <f t="shared" ref="DU10:DU14" si="118">IFERROR(DT10/CZ10," ")</f>
        <v xml:space="preserve"> </v>
      </c>
      <c r="DV10" s="59">
        <f t="shared" ref="DV10:DV14" si="119">CZ10-DT10</f>
        <v>-32</v>
      </c>
      <c r="DY10" s="69">
        <v>74</v>
      </c>
      <c r="DZ10" s="54">
        <f>SUM('[3]EL CARMEN'!$CM$31:$CQ$31,'[3]EL CARMEN'!$CP$59)</f>
        <v>11</v>
      </c>
      <c r="EA10" s="54">
        <f>SUM('[3]EL CARMEN'!$CM$132:$CQ$132,'[3]EL CARMEN'!$CP$160)</f>
        <v>17</v>
      </c>
      <c r="EB10" s="54">
        <f>SUM('[3]EL CARMEN'!$CM$233:$CQ$233,'[3]EL CARMEN'!$CP$261)</f>
        <v>23</v>
      </c>
      <c r="EC10" s="55">
        <f>SUM('[3]EL CARMEN'!$CM$334:$CQ$334,'[3]EL CARMEN'!$CP$362)</f>
        <v>51</v>
      </c>
      <c r="ED10" s="54">
        <f>SUM('[3]EL CARMEN'!$CM$435:$CQ$435,'[3]EL CARMEN'!$CP$463)</f>
        <v>14</v>
      </c>
      <c r="EE10" s="54">
        <f>SUM('[3]EL CARMEN'!$CM$536:$CQ$536,'[3]EL CARMEN'!$CP$564)</f>
        <v>14</v>
      </c>
      <c r="EF10" s="54">
        <f>SUM('[3]EL CARMEN'!$CM$637:$CQ$637,'[3]EL CARMEN'!$CP$665)</f>
        <v>15</v>
      </c>
      <c r="EG10" s="55">
        <f>SUM('[3]EL CARMEN'!$CM$738:$CQ$738,'[3]EL CARMEN'!$CP$766)</f>
        <v>43</v>
      </c>
      <c r="EH10" s="55">
        <f>SUM('[3]EL CARMEN'!$CM$839:$CQ$839,'[3]EL CARMEN'!$CP$867)</f>
        <v>94</v>
      </c>
      <c r="EI10" s="54">
        <f>SUM('[3]EL CARMEN'!$CM$940:$CQ$940,'[3]EL CARMEN'!$CP$968)</f>
        <v>6</v>
      </c>
      <c r="EJ10" s="54">
        <f>SUM('[3]EL CARMEN'!$CM$1041:$CQ$1041,'[3]EL CARMEN'!$CP$1069)</f>
        <v>8</v>
      </c>
      <c r="EK10" s="54">
        <f>SUM('[3]EL CARMEN'!$CM$1142:$CQ$1142,'[3]EL CARMEN'!$CP$1170)</f>
        <v>8</v>
      </c>
      <c r="EL10" s="55">
        <f>SUM('[3]EL CARMEN'!$CM$1243:$CQ$1243,'[3]EL CARMEN'!$CP$1271)</f>
        <v>22</v>
      </c>
      <c r="EM10" s="56">
        <f t="shared" si="54"/>
        <v>116</v>
      </c>
      <c r="EN10" s="54">
        <f>SUM('[3]EL CARMEN'!$CM$1344:$CQ$1344,'[3]EL CARMEN'!$CP$1372)</f>
        <v>0</v>
      </c>
      <c r="EO10" s="54">
        <f>SUM('[3]EL CARMEN'!$CM$1445:$CQ$1445,'[3]EL CARMEN'!$CP$1473)</f>
        <v>0</v>
      </c>
      <c r="EP10" s="54">
        <f>SUM('[3]EL CARMEN'!$CM$1546:$CQ$1546,'[3]EL CARMEN'!$CP$1574)</f>
        <v>0</v>
      </c>
      <c r="EQ10" s="55">
        <f>SUM('[3]EL CARMEN'!$CM$1647:$CQ$1647,'[3]EL CARMEN'!$CP$1675)</f>
        <v>0</v>
      </c>
      <c r="ER10" s="55">
        <f>SUM('[3]EL CARMEN'!$CM$1748:$CQ$1748,'[3]EL CARMEN'!$CP$1776)</f>
        <v>22</v>
      </c>
      <c r="ES10" s="61">
        <f t="shared" si="57"/>
        <v>116</v>
      </c>
      <c r="ET10" s="58">
        <f t="shared" ref="ET10:ET14" si="120">IFERROR(ES10/DY10," ")</f>
        <v>1.5675675675675675</v>
      </c>
      <c r="EU10" s="62">
        <f t="shared" ref="EU10:EU14" si="121">DY10-ES10</f>
        <v>-42</v>
      </c>
      <c r="EX10" s="61"/>
      <c r="EY10" s="63"/>
      <c r="EZ10" s="63"/>
      <c r="FA10" s="63"/>
      <c r="FB10" s="61">
        <f t="shared" ref="FB10:FB14" si="122">SUM(EY10:FA10)</f>
        <v>0</v>
      </c>
      <c r="FC10" s="63"/>
      <c r="FD10" s="63"/>
      <c r="FE10" s="63"/>
      <c r="FF10" s="61">
        <f t="shared" ref="FF10:FF14" si="123">SUM(FC10:FE10)</f>
        <v>0</v>
      </c>
      <c r="FG10" s="61">
        <f t="shared" ref="FG10:FG14" si="124">SUM(FB10,FF10)</f>
        <v>0</v>
      </c>
      <c r="FH10" s="63"/>
      <c r="FI10" s="63"/>
      <c r="FJ10" s="63"/>
      <c r="FK10" s="61">
        <f t="shared" ref="FK10:FK14" si="125">SUM(FH10:FJ10)</f>
        <v>0</v>
      </c>
      <c r="FL10" s="63"/>
      <c r="FM10" s="63"/>
      <c r="FN10" s="63"/>
      <c r="FO10" s="61">
        <f t="shared" ref="FO10:FO14" si="126">SUM(FL10:FN10)</f>
        <v>0</v>
      </c>
      <c r="FP10" s="61">
        <f t="shared" ref="FP10:FP14" si="127">SUM(FK10,FO10)</f>
        <v>0</v>
      </c>
      <c r="FQ10" s="61">
        <f t="shared" ref="FQ10:FQ14" si="128">SUM(EY10:FA10,FC10:FE10,FH10:FJ10,FL10:FN10)</f>
        <v>0</v>
      </c>
      <c r="FR10" s="58" t="str">
        <f t="shared" si="67"/>
        <v xml:space="preserve"> </v>
      </c>
      <c r="FS10" s="59">
        <f t="shared" ref="FS10:FS14" si="129">EX10-FQ10</f>
        <v>0</v>
      </c>
      <c r="FT10" s="69"/>
      <c r="FU10" s="54">
        <f>SUM('[3]EL CARMEN'!$F$16:$Q$16)</f>
        <v>0</v>
      </c>
      <c r="FV10" s="54">
        <f>SUM('[3]EL CARMEN'!$F$117:$Q$117)</f>
        <v>1</v>
      </c>
      <c r="FW10" s="54">
        <f>SUM('[3]EL CARMEN'!$F$218:$Q$218)</f>
        <v>0</v>
      </c>
      <c r="FX10" s="55">
        <f>SUM('[3]EL CARMEN'!$F$319:$Q$319)</f>
        <v>1</v>
      </c>
      <c r="FY10" s="54">
        <f>SUM('[3]EL CARMEN'!$F$420:$Q$420)</f>
        <v>0</v>
      </c>
      <c r="FZ10" s="54">
        <f>SUM('[3]EL CARMEN'!$F$521:$Q$521)</f>
        <v>0</v>
      </c>
      <c r="GA10" s="54">
        <f>SUM('[3]EL CARMEN'!$F$622:$Q$622)</f>
        <v>1</v>
      </c>
      <c r="GB10" s="55">
        <f>SUM('[3]EL CARMEN'!$F$723:$Q$723)</f>
        <v>1</v>
      </c>
      <c r="GC10" s="55">
        <f>SUM('[3]EL CARMEN'!$F$824:$Q$824)</f>
        <v>2</v>
      </c>
      <c r="GD10" s="54">
        <f>SUM('[3]EL CARMEN'!$F$925:$Q$925)</f>
        <v>0</v>
      </c>
      <c r="GE10" s="54">
        <f>SUM('[3]EL CARMEN'!$F$1026:$Q$1026)</f>
        <v>0</v>
      </c>
      <c r="GF10" s="54">
        <f>SUM('[3]EL CARMEN'!$F$1127:$Q$1127)</f>
        <v>0</v>
      </c>
      <c r="GG10" s="55">
        <f>SUM('[3]EL CARMEN'!$F$1228:$Q$1228)</f>
        <v>0</v>
      </c>
      <c r="GH10" s="56">
        <f t="shared" si="72"/>
        <v>2</v>
      </c>
      <c r="GI10" s="54">
        <f>SUM('[3]EL CARMEN'!$F$1329:$Q$1329)</f>
        <v>0</v>
      </c>
      <c r="GJ10" s="54">
        <f>SUM('[3]EL CARMEN'!$F$1430:$Q$1430)</f>
        <v>0</v>
      </c>
      <c r="GK10" s="54">
        <f>SUM('[3]EL CARMEN'!$F$1531:$Q$1531)</f>
        <v>0</v>
      </c>
      <c r="GL10" s="55">
        <f>SUM('[3]EL CARMEN'!$F$1632:$Q$1632)</f>
        <v>0</v>
      </c>
      <c r="GM10" s="55">
        <f>SUM('[3]EL CARMEN'!$F$1733:$Q$1733)</f>
        <v>0</v>
      </c>
      <c r="GN10" s="61">
        <f t="shared" si="75"/>
        <v>2</v>
      </c>
      <c r="GO10" s="58" t="str">
        <f t="shared" ref="GO10:GO15" si="130">IFERROR(GN10/FT10," ")</f>
        <v xml:space="preserve"> </v>
      </c>
      <c r="GP10" s="62">
        <f t="shared" ref="GP10:GP15" si="131">FT10-GN10</f>
        <v>-2</v>
      </c>
      <c r="GS10" s="69"/>
      <c r="GT10" s="54">
        <f>SUM('[3]LA PAMPA'!$AW$31:$BN$31)</f>
        <v>2</v>
      </c>
      <c r="GU10" s="54">
        <f>SUM('[3]EL CARMEN'!$AW$132:$BN$132)</f>
        <v>1</v>
      </c>
      <c r="GV10" s="54">
        <f>SUM('[3]EL CARMEN'!$AW$233:$BN$233)</f>
        <v>0</v>
      </c>
      <c r="GW10" s="55">
        <f t="shared" ref="GW10:GW14" si="132">SUM(GT10:GV10)</f>
        <v>3</v>
      </c>
      <c r="GX10" s="54">
        <f>SUM('[3]EL CARMEN'!$AW$435:$BN$435)</f>
        <v>0</v>
      </c>
      <c r="GY10" s="54">
        <f>SUM('[3]EL CARMEN'!$AW$536:$BN$536)</f>
        <v>0</v>
      </c>
      <c r="GZ10" s="54">
        <f>SUM('[3]EL CARMEN'!$AW$637:$BN$637)</f>
        <v>0</v>
      </c>
      <c r="HA10" s="55">
        <f t="shared" ref="HA10:HA14" si="133">SUM(GX10:GZ10)</f>
        <v>0</v>
      </c>
      <c r="HB10" s="55">
        <f t="shared" ref="HB10:HB14" si="134">SUM(GW10,HA10)</f>
        <v>3</v>
      </c>
      <c r="HC10" s="54">
        <f>SUM('[3]EL CARMEN'!$AW$940:$BN$940)</f>
        <v>1</v>
      </c>
      <c r="HD10" s="54">
        <f>SUM('[3]EL CARMEN'!$AW$1041:$BN$1041)</f>
        <v>2</v>
      </c>
      <c r="HE10" s="54">
        <f>SUM('[3]EL CARMEN'!$AW$1142:$BN$1142)</f>
        <v>0</v>
      </c>
      <c r="HF10" s="55">
        <f t="shared" ref="HF10:HF14" si="135">SUM(HC10:HE10)</f>
        <v>3</v>
      </c>
      <c r="HG10" s="56">
        <f t="shared" ref="HG10:HG14" si="136">SUM(GW10,HA10,HF10)</f>
        <v>6</v>
      </c>
      <c r="HH10" s="54">
        <f>SUM('[3]EL CARMEN'!$AW$1344:$BN$1344)</f>
        <v>0</v>
      </c>
      <c r="HI10" s="54">
        <f>SUM('[3]EL CARMEN'!$AW$1445:$BN$1445)</f>
        <v>0</v>
      </c>
      <c r="HJ10" s="54">
        <f>SUM('[3]EL CARMEN'!$AW$1546:$BN$1546)</f>
        <v>0</v>
      </c>
      <c r="HK10" s="55">
        <f t="shared" ref="HK10:HK14" si="137">SUM(HH10:HJ10)</f>
        <v>0</v>
      </c>
      <c r="HL10" s="55">
        <f t="shared" ref="HL10:HL14" si="138">SUM(HF10,HK10)</f>
        <v>3</v>
      </c>
      <c r="HM10" s="61">
        <f t="shared" ref="HM10:HM14" si="139">SUM(GT10:GV10,GX10:GZ10,HC10:HE10,HH10:HJ10)</f>
        <v>6</v>
      </c>
      <c r="HN10" s="58" t="str">
        <f t="shared" ref="HN10:HN14" si="140">IFERROR(HM10/GS10," ")</f>
        <v xml:space="preserve"> </v>
      </c>
      <c r="HO10" s="62">
        <f t="shared" ref="HO10:HO14" si="141">GS10-HM10</f>
        <v>-6</v>
      </c>
      <c r="HR10" s="53"/>
      <c r="HS10" s="54">
        <f>'[3]EL CARMEN'!$BO$31</f>
        <v>0</v>
      </c>
      <c r="HT10" s="54">
        <f>'[3]EL CARMEN'!$BO$132</f>
        <v>0</v>
      </c>
      <c r="HU10" s="54">
        <f>'[3]EL CARMEN'!$BO$233</f>
        <v>0</v>
      </c>
      <c r="HV10" s="55">
        <f t="shared" ref="HV10:HV14" si="142">SUM(HS10:HU10)</f>
        <v>0</v>
      </c>
      <c r="HW10" s="54">
        <f>'[3]EL CARMEN'!$BO$435</f>
        <v>0</v>
      </c>
      <c r="HX10" s="54">
        <f>'[3]EL CARMEN'!$BO$536</f>
        <v>0</v>
      </c>
      <c r="HY10" s="54">
        <f>'[3]EL CARMEN'!$BO$637</f>
        <v>0</v>
      </c>
      <c r="HZ10" s="55">
        <f t="shared" ref="HZ10:HZ14" si="143">SUM(HW10:HY10)</f>
        <v>0</v>
      </c>
      <c r="IA10" s="55">
        <f t="shared" ref="IA10:IA14" si="144">SUM(HV10,HZ10)</f>
        <v>0</v>
      </c>
      <c r="IB10" s="54">
        <f>'[3]EL CARMEN'!$BO$940</f>
        <v>0</v>
      </c>
      <c r="IC10" s="54">
        <f>'[3]EL CARMEN'!$BO$1041</f>
        <v>0</v>
      </c>
      <c r="ID10" s="54">
        <f>'[3]EL CARMEN'!$BO$1142</f>
        <v>0</v>
      </c>
      <c r="IE10" s="55">
        <f t="shared" ref="IE10:IE14" si="145">SUM(IB10:ID10)</f>
        <v>0</v>
      </c>
      <c r="IF10" s="56">
        <f t="shared" ref="IF10:IF14" si="146">SUM(HV10,HZ10,IE10)</f>
        <v>0</v>
      </c>
      <c r="IG10" s="54">
        <f>'[3]EL CARMEN'!$BO$1344</f>
        <v>0</v>
      </c>
      <c r="IH10" s="54">
        <f>'[3]EL CARMEN'!$BO$1445</f>
        <v>0</v>
      </c>
      <c r="II10" s="54">
        <f>'[3]EL CARMEN'!$BO$1546</f>
        <v>0</v>
      </c>
      <c r="IJ10" s="55">
        <f t="shared" si="93"/>
        <v>0</v>
      </c>
      <c r="IK10" s="55">
        <f t="shared" si="94"/>
        <v>0</v>
      </c>
      <c r="IL10" s="61">
        <f t="shared" si="95"/>
        <v>0</v>
      </c>
      <c r="IM10" s="58" t="str">
        <f t="shared" ref="IM10:IM15" si="147">IFERROR(IL10/HR10," ")</f>
        <v xml:space="preserve"> </v>
      </c>
      <c r="IN10" s="62">
        <f t="shared" ref="IN10:IN15" si="148">HR10-IL10</f>
        <v>0</v>
      </c>
      <c r="IR10" s="54">
        <f>'[4]PS EL CARMEN'!$K$480</f>
        <v>2</v>
      </c>
      <c r="IS10" s="54">
        <f>'[4]PS EL CARMEN'!$K$583</f>
        <v>0</v>
      </c>
      <c r="IT10" s="69"/>
      <c r="IU10" s="54">
        <f>'[3]EL CARMEN'!$K$66</f>
        <v>1</v>
      </c>
      <c r="IV10" s="54">
        <f>'[3]EL CARMEN'!$K$167</f>
        <v>0</v>
      </c>
      <c r="IW10" s="54">
        <f>'[3]EL CARMEN'!$K$268</f>
        <v>0</v>
      </c>
      <c r="IX10" s="55">
        <f t="shared" si="99"/>
        <v>1</v>
      </c>
      <c r="IY10" s="54">
        <f>'[3]EL CARMEN'!$K$470</f>
        <v>0</v>
      </c>
      <c r="IZ10" s="54">
        <f>'[3]EL CARMEN'!$K$571</f>
        <v>2</v>
      </c>
      <c r="JA10" s="54">
        <f>'[3]EL CARMEN'!$K$672</f>
        <v>0</v>
      </c>
      <c r="JB10" s="55">
        <f t="shared" si="100"/>
        <v>2</v>
      </c>
      <c r="JC10" s="55">
        <f t="shared" si="101"/>
        <v>3</v>
      </c>
      <c r="JD10" s="54">
        <f>'[3]EL CARMEN'!$K$975</f>
        <v>2</v>
      </c>
      <c r="JE10" s="54">
        <f>'[3]EL CARMEN'!$K$1076</f>
        <v>0</v>
      </c>
      <c r="JF10" s="54">
        <f>'[3]EL CARMEN'!$K$1177</f>
        <v>0</v>
      </c>
      <c r="JG10" s="55">
        <f t="shared" si="102"/>
        <v>2</v>
      </c>
      <c r="JH10" s="56">
        <f t="shared" si="103"/>
        <v>5</v>
      </c>
      <c r="JI10" s="54">
        <f>'[3]EL CARMEN'!$K$1379</f>
        <v>0</v>
      </c>
      <c r="JJ10" s="54">
        <f>'[3]EL CARMEN'!$K$1480</f>
        <v>0</v>
      </c>
      <c r="JK10" s="54">
        <f>'[3]EL CARMEN'!$K$1581</f>
        <v>0</v>
      </c>
      <c r="JL10" s="55">
        <f t="shared" si="104"/>
        <v>0</v>
      </c>
      <c r="JM10" s="55">
        <f t="shared" si="105"/>
        <v>2</v>
      </c>
      <c r="JN10" s="61">
        <f t="shared" si="106"/>
        <v>5</v>
      </c>
      <c r="JO10" s="58" t="str">
        <f t="shared" ref="JO10:JO15" si="149">IFERROR(JN10/IT10," ")</f>
        <v xml:space="preserve"> </v>
      </c>
      <c r="JP10" s="59">
        <f t="shared" si="4"/>
        <v>-5</v>
      </c>
    </row>
    <row r="11" spans="2:276" x14ac:dyDescent="0.2">
      <c r="B11" s="68" t="s">
        <v>3</v>
      </c>
      <c r="D11" s="69">
        <v>58</v>
      </c>
      <c r="E11" s="54">
        <f>'[3]J.P.V. Y GUZMAN'!$W$19</f>
        <v>2</v>
      </c>
      <c r="F11" s="54">
        <f>'[3]J.P.V. Y GUZMAN'!$W$120</f>
        <v>2</v>
      </c>
      <c r="G11" s="54">
        <f>'[3]J.P.V. Y GUZMAN'!$W$221</f>
        <v>0</v>
      </c>
      <c r="H11" s="55">
        <f>'[3]J.P.V. Y GUZMAN'!$W$322</f>
        <v>4</v>
      </c>
      <c r="I11" s="54">
        <f>'[3]J.P.V. Y GUZMAN'!$W$423</f>
        <v>1</v>
      </c>
      <c r="J11" s="54">
        <f>'[3]J.P.V. Y GUZMAN'!$W$524</f>
        <v>1</v>
      </c>
      <c r="K11" s="54">
        <f>'[3]J.P.V. Y GUZMAN'!$W$625</f>
        <v>4</v>
      </c>
      <c r="L11" s="55">
        <f>'[3]J.P.V. Y GUZMAN'!$W$726</f>
        <v>6</v>
      </c>
      <c r="M11" s="55">
        <f>'[3]J.P.V. Y GUZMAN'!$W$827</f>
        <v>10</v>
      </c>
      <c r="N11" s="54">
        <f>'[3]J.P.V. Y GUZMAN'!$W$928</f>
        <v>2</v>
      </c>
      <c r="O11" s="54">
        <f>'[3]J.P.V. Y GUZMAN'!$W$1029</f>
        <v>3</v>
      </c>
      <c r="P11" s="54">
        <f>'[3]J.P.V. Y GUZMAN'!$W$1130</f>
        <v>1</v>
      </c>
      <c r="Q11" s="55">
        <f>'[3]J.P.V. Y GUZMAN'!$W$1231</f>
        <v>6</v>
      </c>
      <c r="R11" s="56">
        <f t="shared" si="8"/>
        <v>16</v>
      </c>
      <c r="S11" s="54">
        <f>'[3]J.P.V. Y GUZMAN'!$W$1332</f>
        <v>0</v>
      </c>
      <c r="T11" s="54">
        <f>'[3]J.P.V. Y GUZMAN'!$W$1433</f>
        <v>0</v>
      </c>
      <c r="U11" s="54">
        <f>'[3]J.P.V. Y GUZMAN'!$W$1534</f>
        <v>0</v>
      </c>
      <c r="V11" s="55">
        <f>'[3]J.P.V. Y GUZMAN'!$W$1635</f>
        <v>0</v>
      </c>
      <c r="W11" s="55">
        <f>'[3]J.P.V. Y GUZMAN'!$W$1736</f>
        <v>6</v>
      </c>
      <c r="X11" s="61">
        <f t="shared" si="11"/>
        <v>16</v>
      </c>
      <c r="Y11" s="58">
        <f t="shared" si="111"/>
        <v>0.27586206896551724</v>
      </c>
      <c r="Z11" s="59">
        <f t="shared" si="112"/>
        <v>42</v>
      </c>
      <c r="AA11" s="60"/>
      <c r="AC11" s="69">
        <v>58</v>
      </c>
      <c r="AD11" s="54">
        <f>SUM('[3]J.P.V. Y GUZMAN'!$F$19:$M$19)</f>
        <v>5</v>
      </c>
      <c r="AE11" s="54">
        <f>SUM('[3]J.P.V. Y GUZMAN'!$F$120:$M$120)</f>
        <v>6</v>
      </c>
      <c r="AF11" s="54">
        <f>SUM('[3]J.P.V. Y GUZMAN'!$F$221:$M$221)</f>
        <v>2</v>
      </c>
      <c r="AG11" s="55">
        <f>SUM('[3]J.P.V. Y GUZMAN'!$F$322:$M$322)</f>
        <v>13</v>
      </c>
      <c r="AH11" s="54">
        <f>SUM('[3]J.P.V. Y GUZMAN'!$F$423:$M$423)</f>
        <v>0</v>
      </c>
      <c r="AI11" s="54">
        <f>SUM('[3]J.P.V. Y GUZMAN'!$F$524:$M$524)</f>
        <v>2</v>
      </c>
      <c r="AJ11" s="54">
        <f>SUM('[3]J.P.V. Y GUZMAN'!$F$625:$M$625)</f>
        <v>5</v>
      </c>
      <c r="AK11" s="55">
        <f>SUM('[3]J.P.V. Y GUZMAN'!$F$726:$M$726)</f>
        <v>7</v>
      </c>
      <c r="AL11" s="55">
        <f>SUM('[3]J.P.V. Y GUZMAN'!$F$827:$M$827)</f>
        <v>20</v>
      </c>
      <c r="AM11" s="54">
        <f>SUM('[3]J.P.V. Y GUZMAN'!$F$928:$M$928)</f>
        <v>2</v>
      </c>
      <c r="AN11" s="54">
        <f>SUM('[3]J.P.V. Y GUZMAN'!$F$1029:$M$1029)</f>
        <v>3</v>
      </c>
      <c r="AO11" s="54">
        <f>SUM('[3]J.P.V. Y GUZMAN'!$F$1130:$M$1130)</f>
        <v>3</v>
      </c>
      <c r="AP11" s="55">
        <f>SUM('[3]J.P.V. Y GUZMAN'!$F$1231:$M$1231)</f>
        <v>8</v>
      </c>
      <c r="AQ11" s="56">
        <f t="shared" si="16"/>
        <v>28</v>
      </c>
      <c r="AR11" s="54">
        <f>SUM('[3]J.P.V. Y GUZMAN'!$F$1332:$M$1332)</f>
        <v>0</v>
      </c>
      <c r="AS11" s="54">
        <f>SUM('[3]J.P.V. Y GUZMAN'!$F$1433:$M$1433)</f>
        <v>0</v>
      </c>
      <c r="AT11" s="54">
        <f>SUM('[3]J.P.V. Y GUZMAN'!$F$1534:$M$1534)</f>
        <v>0</v>
      </c>
      <c r="AU11" s="55">
        <f>SUM('[3]J.P.V. Y GUZMAN'!$F$1635:$M$1635)</f>
        <v>0</v>
      </c>
      <c r="AV11" s="55">
        <f>SUM('[3]J.P.V. Y GUZMAN'!$F$1736:$M$1736)</f>
        <v>8</v>
      </c>
      <c r="AW11" s="61">
        <f t="shared" si="19"/>
        <v>28</v>
      </c>
      <c r="AX11" s="58">
        <f t="shared" si="113"/>
        <v>0.48275862068965519</v>
      </c>
      <c r="AY11" s="59">
        <f t="shared" si="1"/>
        <v>30</v>
      </c>
      <c r="BB11" s="69">
        <v>58</v>
      </c>
      <c r="BC11" s="54">
        <f>'[3]J.P.V. Y GUZMAN'!$K$66</f>
        <v>0</v>
      </c>
      <c r="BD11" s="54">
        <f>'[3]J.P.V. Y GUZMAN'!$K$167</f>
        <v>1</v>
      </c>
      <c r="BE11" s="54">
        <f>'[3]J.P.V. Y GUZMAN'!$K$268</f>
        <v>0</v>
      </c>
      <c r="BF11" s="55">
        <f>'[3]J.P.V. Y GUZMAN'!$K$369</f>
        <v>1</v>
      </c>
      <c r="BG11" s="54">
        <f>'[3]J.P.V. Y GUZMAN'!$K$470</f>
        <v>0</v>
      </c>
      <c r="BH11" s="54">
        <f>'[3]J.P.V. Y GUZMAN'!$K$571</f>
        <v>2</v>
      </c>
      <c r="BI11" s="54">
        <f>'[3]J.P.V. Y GUZMAN'!$K$672</f>
        <v>1</v>
      </c>
      <c r="BJ11" s="55">
        <f>'[3]J.P.V. Y GUZMAN'!$K$773</f>
        <v>3</v>
      </c>
      <c r="BK11" s="55">
        <f>'[3]J.P.V. Y GUZMAN'!$K$874</f>
        <v>4</v>
      </c>
      <c r="BL11" s="54">
        <f>'[3]J.P.V. Y GUZMAN'!$K$975</f>
        <v>2</v>
      </c>
      <c r="BM11" s="54">
        <f>'[3]J.P.V. Y GUZMAN'!$K$1076</f>
        <v>2</v>
      </c>
      <c r="BN11" s="54">
        <f>'[3]J.P.V. Y GUZMAN'!$K$1177</f>
        <v>0</v>
      </c>
      <c r="BO11" s="55">
        <f>'[3]J.P.V. Y GUZMAN'!$K$1278</f>
        <v>4</v>
      </c>
      <c r="BP11" s="56">
        <f t="shared" si="25"/>
        <v>8</v>
      </c>
      <c r="BQ11" s="54">
        <f>'[3]J.P.V. Y GUZMAN'!$K$1379</f>
        <v>0</v>
      </c>
      <c r="BR11" s="54">
        <f>'[3]J.P.V. Y GUZMAN'!$K$1480</f>
        <v>0</v>
      </c>
      <c r="BS11" s="54">
        <f>'[3]J.P.V. Y GUZMAN'!$K$1581</f>
        <v>0</v>
      </c>
      <c r="BT11" s="55">
        <f>'[3]J.P.V. Y GUZMAN'!$K$1682</f>
        <v>0</v>
      </c>
      <c r="BU11" s="55">
        <f>'[3]J.P.V. Y GUZMAN'!$K$1783</f>
        <v>4</v>
      </c>
      <c r="BV11" s="61">
        <f t="shared" si="28"/>
        <v>8</v>
      </c>
      <c r="BW11" s="58">
        <f t="shared" si="114"/>
        <v>0.13793103448275862</v>
      </c>
      <c r="BX11" s="59">
        <f t="shared" si="115"/>
        <v>50</v>
      </c>
      <c r="CA11" s="69">
        <v>58</v>
      </c>
      <c r="CB11" s="54">
        <f>'[3]J.P.V. Y GUZMAN'!$BP$66</f>
        <v>3</v>
      </c>
      <c r="CC11" s="54">
        <f>'[3]J.P.V. Y GUZMAN'!$BP$167</f>
        <v>3</v>
      </c>
      <c r="CD11" s="54">
        <f>'[3]J.P.V. Y GUZMAN'!$BP$268</f>
        <v>2</v>
      </c>
      <c r="CE11" s="55">
        <f>'[3]J.P.V. Y GUZMAN'!$BP$369</f>
        <v>8</v>
      </c>
      <c r="CF11" s="54">
        <f>'[3]J.P.V. Y GUZMAN'!$BP$470</f>
        <v>2</v>
      </c>
      <c r="CG11" s="54">
        <f>'[3]J.P.V. Y GUZMAN'!$BP$571</f>
        <v>2</v>
      </c>
      <c r="CH11" s="54">
        <f>'[3]J.P.V. Y GUZMAN'!$BP$672</f>
        <v>2</v>
      </c>
      <c r="CI11" s="55">
        <f>'[3]J.P.V. Y GUZMAN'!$BP$773</f>
        <v>6</v>
      </c>
      <c r="CJ11" s="55">
        <f>'[3]J.P.V. Y GUZMAN'!$BP$874</f>
        <v>14</v>
      </c>
      <c r="CK11" s="54">
        <f>'[3]J.P.V. Y GUZMAN'!$BP$975</f>
        <v>3</v>
      </c>
      <c r="CL11" s="54">
        <f>'[3]J.P.V. Y GUZMAN'!$BP$1076</f>
        <v>5</v>
      </c>
      <c r="CM11" s="54">
        <f>'[3]J.P.V. Y GUZMAN'!$BP$1177</f>
        <v>6</v>
      </c>
      <c r="CN11" s="55">
        <f>'[3]J.P.V. Y GUZMAN'!$BP$1278</f>
        <v>14</v>
      </c>
      <c r="CO11" s="56">
        <f t="shared" si="34"/>
        <v>28</v>
      </c>
      <c r="CP11" s="54">
        <f>'[3]J.P.V. Y GUZMAN'!$BP$1379</f>
        <v>0</v>
      </c>
      <c r="CQ11" s="54">
        <f>'[3]J.P.V. Y GUZMAN'!$BP$1480</f>
        <v>0</v>
      </c>
      <c r="CR11" s="54">
        <f>'[3]J.P.V. Y GUZMAN'!$BP$1581</f>
        <v>0</v>
      </c>
      <c r="CS11" s="55">
        <f>'[3]J.P.V. Y GUZMAN'!$BP$1682</f>
        <v>0</v>
      </c>
      <c r="CT11" s="55">
        <f>'[3]J.P.V. Y GUZMAN'!$BP$1783</f>
        <v>14</v>
      </c>
      <c r="CU11" s="61">
        <f t="shared" si="37"/>
        <v>28</v>
      </c>
      <c r="CV11" s="58">
        <f t="shared" si="116"/>
        <v>0.48275862068965519</v>
      </c>
      <c r="CW11" s="62">
        <f t="shared" si="117"/>
        <v>30</v>
      </c>
      <c r="CZ11" s="69"/>
      <c r="DA11" s="54">
        <f>'[3]J.P.V. Y GUZMAN'!$AS$19</f>
        <v>4</v>
      </c>
      <c r="DB11" s="54">
        <f>'[3]J.P.V. Y GUZMAN'!$AS$120</f>
        <v>6</v>
      </c>
      <c r="DC11" s="54">
        <f>'[3]J.P.V. Y GUZMAN'!$AS$221</f>
        <v>2</v>
      </c>
      <c r="DD11" s="55">
        <f>'[3]J.P.V. Y GUZMAN'!$AS$322</f>
        <v>12</v>
      </c>
      <c r="DE11" s="54">
        <f>'[3]J.P.V. Y GUZMAN'!$AS$423</f>
        <v>0</v>
      </c>
      <c r="DF11" s="54">
        <f>'[3]J.P.V. Y GUZMAN'!$AS$524</f>
        <v>2</v>
      </c>
      <c r="DG11" s="54">
        <f>'[3]J.P.V. Y GUZMAN'!$AS$625</f>
        <v>5</v>
      </c>
      <c r="DH11" s="55">
        <f>'[3]J.P.V. Y GUZMAN'!$AS$726</f>
        <v>7</v>
      </c>
      <c r="DI11" s="55">
        <f>'[3]J.P.V. Y GUZMAN'!$AS$827</f>
        <v>19</v>
      </c>
      <c r="DJ11" s="54">
        <f>'[3]J.P.V. Y GUZMAN'!$AS$928</f>
        <v>2</v>
      </c>
      <c r="DK11" s="54">
        <f>'[3]J.P.V. Y GUZMAN'!$AS$1029</f>
        <v>5</v>
      </c>
      <c r="DL11" s="54">
        <f>'[3]J.P.V. Y GUZMAN'!$AS$1130</f>
        <v>3</v>
      </c>
      <c r="DM11" s="55">
        <f>'[3]J.P.V. Y GUZMAN'!$AS$1231</f>
        <v>10</v>
      </c>
      <c r="DN11" s="56">
        <f t="shared" si="44"/>
        <v>29</v>
      </c>
      <c r="DO11" s="54">
        <f>'[3]J.P.V. Y GUZMAN'!$AS$1332</f>
        <v>0</v>
      </c>
      <c r="DP11" s="54">
        <f>'[3]J.P.V. Y GUZMAN'!$AS$1433</f>
        <v>0</v>
      </c>
      <c r="DQ11" s="54">
        <f>'[3]J.P.V. Y GUZMAN'!$AS$1534</f>
        <v>0</v>
      </c>
      <c r="DR11" s="55">
        <f>'[3]J.P.V. Y GUZMAN'!$AS$1635</f>
        <v>0</v>
      </c>
      <c r="DS11" s="55">
        <f>'[3]J.P.V. Y GUZMAN'!$AS$1736</f>
        <v>10</v>
      </c>
      <c r="DT11" s="61">
        <f t="shared" si="47"/>
        <v>29</v>
      </c>
      <c r="DU11" s="58" t="str">
        <f t="shared" si="118"/>
        <v xml:space="preserve"> </v>
      </c>
      <c r="DV11" s="59">
        <f t="shared" si="119"/>
        <v>-29</v>
      </c>
      <c r="DY11" s="69">
        <v>58</v>
      </c>
      <c r="DZ11" s="54">
        <f>SUM('[3]J.P.V. Y GUZMAN'!$CM$31:$CQ$31,'[3]J.P.V. Y GUZMAN'!$CP$59)</f>
        <v>8</v>
      </c>
      <c r="EA11" s="54">
        <f>SUM('[3]J.P.V. Y GUZMAN'!$CM$132:$CQ$132,'[3]J.P.V. Y GUZMAN'!$CP$160)</f>
        <v>3</v>
      </c>
      <c r="EB11" s="54">
        <f>SUM('[3]J.P.V. Y GUZMAN'!$CM$233:$CQ$233,'[3]J.P.V. Y GUZMAN'!$CP$261)</f>
        <v>9</v>
      </c>
      <c r="EC11" s="55">
        <f>SUM('[3]J.P.V. Y GUZMAN'!$CM$334:$CQ$334,'[3]J.P.V. Y GUZMAN'!$CP$362)</f>
        <v>20</v>
      </c>
      <c r="ED11" s="54">
        <f>SUM('[3]J.P.V. Y GUZMAN'!$CM$435:$CQ$435,'[3]J.P.V. Y GUZMAN'!$CP$463)</f>
        <v>6</v>
      </c>
      <c r="EE11" s="54">
        <f>SUM('[3]J.P.V. Y GUZMAN'!$CM$536:$CQ$536,'[3]J.P.V. Y GUZMAN'!$CP$564)</f>
        <v>11</v>
      </c>
      <c r="EF11" s="54">
        <f>SUM('[3]J.P.V. Y GUZMAN'!$CM$637:$CQ$637,'[3]J.P.V. Y GUZMAN'!$CP$665)</f>
        <v>7</v>
      </c>
      <c r="EG11" s="55">
        <f>SUM('[3]J.P.V. Y GUZMAN'!$CM$738:$CQ$738,'[3]J.P.V. Y GUZMAN'!$CP$766)</f>
        <v>24</v>
      </c>
      <c r="EH11" s="55">
        <f>SUM('[3]J.P.V. Y GUZMAN'!$CM$839:$CQ$839,'[3]J.P.V. Y GUZMAN'!$CP$867)</f>
        <v>44</v>
      </c>
      <c r="EI11" s="54">
        <f>SUM('[3]J.P.V. Y GUZMAN'!$CM$940:$CQ$940,'[3]J.P.V. Y GUZMAN'!$CP$968)</f>
        <v>6</v>
      </c>
      <c r="EJ11" s="54">
        <f>SUM('[3]J.P.V. Y GUZMAN'!$CM$1041:$CQ$1041,'[3]J.P.V. Y GUZMAN'!$CP$1069)</f>
        <v>9</v>
      </c>
      <c r="EK11" s="54">
        <f>SUM('[3]J.P.V. Y GUZMAN'!$CM$1142:$CQ$1142,'[3]J.P.V. Y GUZMAN'!$CP$1170)</f>
        <v>3</v>
      </c>
      <c r="EL11" s="55">
        <f>SUM('[3]J.P.V. Y GUZMAN'!$CM$1243:$CQ$1243,'[3]J.P.V. Y GUZMAN'!$CP$1271)</f>
        <v>18</v>
      </c>
      <c r="EM11" s="56">
        <f t="shared" si="54"/>
        <v>62</v>
      </c>
      <c r="EN11" s="54">
        <f>SUM('[3]J.P.V. Y GUZMAN'!$CM$1344:$CQ$1344,'[3]J.P.V. Y GUZMAN'!$CP$1372)</f>
        <v>0</v>
      </c>
      <c r="EO11" s="54">
        <f>SUM('[3]J.P.V. Y GUZMAN'!$CM$1445:$CQ$1445,'[3]J.P.V. Y GUZMAN'!$CP$1473)</f>
        <v>0</v>
      </c>
      <c r="EP11" s="54">
        <f>SUM('[3]J.P.V. Y GUZMAN'!$CM$1546:$CQ$1546,'[3]J.P.V. Y GUZMAN'!$CP$1574)</f>
        <v>0</v>
      </c>
      <c r="EQ11" s="55">
        <f>SUM('[3]J.P.V. Y GUZMAN'!$CM$1647:$CQ$1647,'[3]J.P.V. Y GUZMAN'!$CP$1675)</f>
        <v>0</v>
      </c>
      <c r="ER11" s="55">
        <f>SUM('[3]J.P.V. Y GUZMAN'!$CM$1748:$CQ$1748,'[3]J.P.V. Y GUZMAN'!$CP$1776)</f>
        <v>18</v>
      </c>
      <c r="ES11" s="61">
        <f t="shared" si="57"/>
        <v>62</v>
      </c>
      <c r="ET11" s="58">
        <f t="shared" si="120"/>
        <v>1.0689655172413792</v>
      </c>
      <c r="EU11" s="62">
        <f t="shared" si="121"/>
        <v>-4</v>
      </c>
      <c r="EX11" s="61"/>
      <c r="EY11" s="63"/>
      <c r="EZ11" s="63"/>
      <c r="FA11" s="63"/>
      <c r="FB11" s="61">
        <f t="shared" si="122"/>
        <v>0</v>
      </c>
      <c r="FC11" s="63"/>
      <c r="FD11" s="63"/>
      <c r="FE11" s="63"/>
      <c r="FF11" s="61">
        <f t="shared" si="123"/>
        <v>0</v>
      </c>
      <c r="FG11" s="61">
        <f t="shared" si="124"/>
        <v>0</v>
      </c>
      <c r="FH11" s="63"/>
      <c r="FI11" s="63"/>
      <c r="FJ11" s="63"/>
      <c r="FK11" s="61">
        <f t="shared" si="125"/>
        <v>0</v>
      </c>
      <c r="FL11" s="63"/>
      <c r="FM11" s="63"/>
      <c r="FN11" s="63"/>
      <c r="FO11" s="61">
        <f t="shared" si="126"/>
        <v>0</v>
      </c>
      <c r="FP11" s="61">
        <f t="shared" si="127"/>
        <v>0</v>
      </c>
      <c r="FQ11" s="61">
        <f t="shared" si="128"/>
        <v>0</v>
      </c>
      <c r="FR11" s="58" t="str">
        <f t="shared" si="67"/>
        <v xml:space="preserve"> </v>
      </c>
      <c r="FS11" s="59">
        <f t="shared" si="129"/>
        <v>0</v>
      </c>
      <c r="FT11" s="69"/>
      <c r="FU11" s="54">
        <f>SUM('[3]J.P.V. Y GUZMAN'!$F$16:$Q$16)</f>
        <v>1</v>
      </c>
      <c r="FV11" s="54">
        <f>SUM('[3]J.P.V. Y GUZMAN'!$F$117:$Q$117)</f>
        <v>1</v>
      </c>
      <c r="FW11" s="54">
        <f>SUM('[3]J.P.V. Y GUZMAN'!$F$218:$Q$218)</f>
        <v>0</v>
      </c>
      <c r="FX11" s="55">
        <f>SUM('[3]J.P.V. Y GUZMAN'!$F$319:$Q$319)</f>
        <v>2</v>
      </c>
      <c r="FY11" s="54">
        <f>SUM('[3]J.P.V. Y GUZMAN'!$F$420:$Q$420)</f>
        <v>0</v>
      </c>
      <c r="FZ11" s="54">
        <f>SUM('[3]J.P.V. Y GUZMAN'!$F$521:$Q$521)</f>
        <v>0</v>
      </c>
      <c r="GA11" s="54">
        <f>SUM('[3]J.P.V. Y GUZMAN'!$F$622:$Q$622)</f>
        <v>0</v>
      </c>
      <c r="GB11" s="55">
        <f>SUM('[3]J.P.V. Y GUZMAN'!$F$723:$Q$723)</f>
        <v>0</v>
      </c>
      <c r="GC11" s="55">
        <f>SUM('[3]J.P.V. Y GUZMAN'!$F$824:$Q$824)</f>
        <v>2</v>
      </c>
      <c r="GD11" s="54">
        <f>SUM('[3]J.P.V. Y GUZMAN'!$F$925:$Q$925)</f>
        <v>0</v>
      </c>
      <c r="GE11" s="54">
        <f>SUM('[3]J.P.V. Y GUZMAN'!$F$1026:$Q$1026)</f>
        <v>1</v>
      </c>
      <c r="GF11" s="54">
        <f>SUM('[3]J.P.V. Y GUZMAN'!$F$1127:$Q$1127)</f>
        <v>0</v>
      </c>
      <c r="GG11" s="55">
        <f>SUM('[3]J.P.V. Y GUZMAN'!$F$1228:$Q$1228)</f>
        <v>1</v>
      </c>
      <c r="GH11" s="56">
        <f t="shared" si="72"/>
        <v>3</v>
      </c>
      <c r="GI11" s="54">
        <f>SUM('[3]J.P.V. Y GUZMAN'!$F$1329:$Q$1329)</f>
        <v>0</v>
      </c>
      <c r="GJ11" s="54">
        <f>SUM('[3]J.P.V. Y GUZMAN'!$F$1430:$Q$1430)</f>
        <v>0</v>
      </c>
      <c r="GK11" s="54">
        <f>SUM('[3]J.P.V. Y GUZMAN'!$F$1531:$Q$1531)</f>
        <v>0</v>
      </c>
      <c r="GL11" s="55">
        <f>SUM('[3]J.P.V. Y GUZMAN'!$F$1632:$Q$1632)</f>
        <v>0</v>
      </c>
      <c r="GM11" s="55">
        <f>SUM('[3]J.P.V. Y GUZMAN'!$F$1733:$Q$1733)</f>
        <v>1</v>
      </c>
      <c r="GN11" s="61">
        <f t="shared" si="75"/>
        <v>3</v>
      </c>
      <c r="GO11" s="58" t="str">
        <f t="shared" si="130"/>
        <v xml:space="preserve"> </v>
      </c>
      <c r="GP11" s="62">
        <f t="shared" si="131"/>
        <v>-3</v>
      </c>
      <c r="GS11" s="69"/>
      <c r="GT11" s="54">
        <f>SUM('[3]J.P.V. Y GUZMAN'!$AW$31:$BN$31)</f>
        <v>0</v>
      </c>
      <c r="GU11" s="54">
        <f>SUM('[3]J.P.V. Y GUZMAN'!$AW$132:$BN$132)</f>
        <v>0</v>
      </c>
      <c r="GV11" s="54">
        <f>SUM('[3]J.P.V. Y GUZMAN'!$AW$233:$BN$233)</f>
        <v>1</v>
      </c>
      <c r="GW11" s="55">
        <f t="shared" si="132"/>
        <v>1</v>
      </c>
      <c r="GX11" s="54">
        <f>SUM('[3]J.P.V. Y GUZMAN'!$AW$435:$BN$435)</f>
        <v>0</v>
      </c>
      <c r="GY11" s="54">
        <f>SUM('[3]J.P.V. Y GUZMAN'!$AW$536:$BN$536)</f>
        <v>0</v>
      </c>
      <c r="GZ11" s="54">
        <f>SUM('[3]J.P.V. Y GUZMAN'!$AW$637:$BN$637)</f>
        <v>0</v>
      </c>
      <c r="HA11" s="55">
        <f t="shared" si="133"/>
        <v>0</v>
      </c>
      <c r="HB11" s="55">
        <f t="shared" si="134"/>
        <v>1</v>
      </c>
      <c r="HC11" s="54">
        <f>SUM('[3]J.P.V. Y GUZMAN'!$AW$940:$BN$940)</f>
        <v>0</v>
      </c>
      <c r="HD11" s="54">
        <f>SUM('[3]J.P.V. Y GUZMAN'!$AW$1041:$BN$1041)</f>
        <v>0</v>
      </c>
      <c r="HE11" s="54">
        <f>SUM('[3]J.P.V. Y GUZMAN'!$AW$1142:$BN$1142)</f>
        <v>0</v>
      </c>
      <c r="HF11" s="55">
        <f t="shared" si="135"/>
        <v>0</v>
      </c>
      <c r="HG11" s="56">
        <f t="shared" si="136"/>
        <v>1</v>
      </c>
      <c r="HH11" s="54">
        <f>SUM('[3]J.P.V. Y GUZMAN'!$AW$1344:$BN$1344)</f>
        <v>0</v>
      </c>
      <c r="HI11" s="54">
        <f>SUM('[3]J.P.V. Y GUZMAN'!$AW$1445:$BN$1445)</f>
        <v>0</v>
      </c>
      <c r="HJ11" s="54">
        <f>SUM('[3]J.P.V. Y GUZMAN'!$AW$1546:$BN$1546)</f>
        <v>0</v>
      </c>
      <c r="HK11" s="55">
        <f t="shared" si="137"/>
        <v>0</v>
      </c>
      <c r="HL11" s="55">
        <f t="shared" si="138"/>
        <v>0</v>
      </c>
      <c r="HM11" s="61">
        <f t="shared" si="139"/>
        <v>1</v>
      </c>
      <c r="HN11" s="58" t="str">
        <f t="shared" si="140"/>
        <v xml:space="preserve"> </v>
      </c>
      <c r="HO11" s="62">
        <f t="shared" si="141"/>
        <v>-1</v>
      </c>
      <c r="HR11" s="53"/>
      <c r="HS11" s="54">
        <f>'[3]J.P.V. Y GUZMAN'!$BO$31</f>
        <v>0</v>
      </c>
      <c r="HT11" s="54">
        <f>'[3]J.P.V. Y GUZMAN'!$BO$132</f>
        <v>0</v>
      </c>
      <c r="HU11" s="54">
        <f>'[3]J.P.V. Y GUZMAN'!$BO$233</f>
        <v>0</v>
      </c>
      <c r="HV11" s="55">
        <f t="shared" si="142"/>
        <v>0</v>
      </c>
      <c r="HW11" s="54">
        <f>'[3]J.P.V. Y GUZMAN'!$BO$435</f>
        <v>0</v>
      </c>
      <c r="HX11" s="54">
        <f>'[3]J.P.V. Y GUZMAN'!$BO$536</f>
        <v>0</v>
      </c>
      <c r="HY11" s="54">
        <f>'[3]J.P.V. Y GUZMAN'!$BO$637</f>
        <v>0</v>
      </c>
      <c r="HZ11" s="55">
        <f t="shared" si="143"/>
        <v>0</v>
      </c>
      <c r="IA11" s="55">
        <f t="shared" si="144"/>
        <v>0</v>
      </c>
      <c r="IB11" s="54">
        <f>'[3]J.P.V. Y GUZMAN'!$BO$940</f>
        <v>0</v>
      </c>
      <c r="IC11" s="54">
        <f>'[3]J.P.V. Y GUZMAN'!$BO$1041</f>
        <v>0</v>
      </c>
      <c r="ID11" s="54">
        <f>'[3]J.P.V. Y GUZMAN'!$BO$1142</f>
        <v>0</v>
      </c>
      <c r="IE11" s="55">
        <f t="shared" si="145"/>
        <v>0</v>
      </c>
      <c r="IF11" s="56">
        <f t="shared" si="146"/>
        <v>0</v>
      </c>
      <c r="IG11" s="54">
        <f>'[3]J.P.V. Y GUZMAN'!$BO$1344</f>
        <v>0</v>
      </c>
      <c r="IH11" s="54">
        <f>'[3]J.P.V. Y GUZMAN'!$BO$1445</f>
        <v>0</v>
      </c>
      <c r="II11" s="54">
        <f>'[3]J.P.V. Y GUZMAN'!$BO$1546</f>
        <v>0</v>
      </c>
      <c r="IJ11" s="55">
        <f t="shared" si="93"/>
        <v>0</v>
      </c>
      <c r="IK11" s="55">
        <f t="shared" si="94"/>
        <v>0</v>
      </c>
      <c r="IL11" s="61">
        <f t="shared" si="95"/>
        <v>0</v>
      </c>
      <c r="IM11" s="58" t="str">
        <f t="shared" si="147"/>
        <v xml:space="preserve"> </v>
      </c>
      <c r="IN11" s="62">
        <f t="shared" si="148"/>
        <v>0</v>
      </c>
      <c r="IR11" s="54">
        <f>'[4]PS J.P.V. GUZMAN'!$K$480</f>
        <v>2</v>
      </c>
      <c r="IS11" s="54">
        <f>'[4]PS J.P.V. GUZMAN'!$K$583</f>
        <v>0</v>
      </c>
      <c r="IT11" s="69"/>
      <c r="IU11" s="54">
        <f>'[3]J.P.V. Y GUZMAN'!$K$66</f>
        <v>0</v>
      </c>
      <c r="IV11" s="54">
        <f>'[3]J.P.V. Y GUZMAN'!$K$167</f>
        <v>1</v>
      </c>
      <c r="IW11" s="54">
        <f>'[3]J.P.V. Y GUZMAN'!$K$268</f>
        <v>0</v>
      </c>
      <c r="IX11" s="55">
        <f t="shared" si="99"/>
        <v>1</v>
      </c>
      <c r="IY11" s="54">
        <f>'[3]J.P.V. Y GUZMAN'!$K$470</f>
        <v>0</v>
      </c>
      <c r="IZ11" s="54">
        <f>'[3]J.P.V. Y GUZMAN'!$K$571</f>
        <v>2</v>
      </c>
      <c r="JA11" s="54">
        <f>'[3]J.P.V. Y GUZMAN'!$K$672</f>
        <v>1</v>
      </c>
      <c r="JB11" s="55">
        <f t="shared" si="100"/>
        <v>3</v>
      </c>
      <c r="JC11" s="55">
        <f t="shared" si="101"/>
        <v>4</v>
      </c>
      <c r="JD11" s="54">
        <f>'[3]J.P.V. Y GUZMAN'!$K$975</f>
        <v>2</v>
      </c>
      <c r="JE11" s="54">
        <f>'[3]J.P.V. Y GUZMAN'!$K$1076</f>
        <v>2</v>
      </c>
      <c r="JF11" s="54">
        <f>'[3]J.P.V. Y GUZMAN'!$K$1177</f>
        <v>0</v>
      </c>
      <c r="JG11" s="55">
        <f t="shared" si="102"/>
        <v>4</v>
      </c>
      <c r="JH11" s="56">
        <f t="shared" si="103"/>
        <v>8</v>
      </c>
      <c r="JI11" s="54">
        <f>'[3]J.P.V. Y GUZMAN'!$K$1379</f>
        <v>0</v>
      </c>
      <c r="JJ11" s="54">
        <f>'[3]J.P.V. Y GUZMAN'!$K$1480</f>
        <v>0</v>
      </c>
      <c r="JK11" s="54">
        <f>'[3]J.P.V. Y GUZMAN'!$K$1581</f>
        <v>0</v>
      </c>
      <c r="JL11" s="55">
        <f t="shared" si="104"/>
        <v>0</v>
      </c>
      <c r="JM11" s="55">
        <f t="shared" si="105"/>
        <v>4</v>
      </c>
      <c r="JN11" s="61">
        <f t="shared" si="106"/>
        <v>8</v>
      </c>
      <c r="JO11" s="58" t="str">
        <f t="shared" si="149"/>
        <v xml:space="preserve"> </v>
      </c>
      <c r="JP11" s="59">
        <f t="shared" si="4"/>
        <v>-8</v>
      </c>
    </row>
    <row r="12" spans="2:276" x14ac:dyDescent="0.2">
      <c r="B12" s="68" t="s">
        <v>4</v>
      </c>
      <c r="D12" s="69">
        <v>5</v>
      </c>
      <c r="E12" s="54">
        <f>'[3]LA PUNTA'!$W$19</f>
        <v>0</v>
      </c>
      <c r="F12" s="54">
        <f>'[3]LA PUNTA'!$W$120</f>
        <v>0</v>
      </c>
      <c r="G12" s="54">
        <f>'[3]LA PUNTA'!$W$221</f>
        <v>0</v>
      </c>
      <c r="H12" s="55">
        <f>'[3]LA PUNTA'!$W$322</f>
        <v>0</v>
      </c>
      <c r="I12" s="54">
        <f>'[3]LA PUNTA'!$W$423</f>
        <v>1</v>
      </c>
      <c r="J12" s="54">
        <f>'[3]LA PUNTA'!$W$524</f>
        <v>1</v>
      </c>
      <c r="K12" s="54">
        <f>'[3]LA PUNTA'!$W$625</f>
        <v>3</v>
      </c>
      <c r="L12" s="55">
        <f>'[3]LA PUNTA'!$W$726</f>
        <v>5</v>
      </c>
      <c r="M12" s="55">
        <f>'[3]LA PUNTA'!$W$827</f>
        <v>5</v>
      </c>
      <c r="N12" s="54">
        <f>'[3]LA PUNTA'!$W$928</f>
        <v>0</v>
      </c>
      <c r="O12" s="54">
        <f>'[3]LA PUNTA'!$W$1029</f>
        <v>0</v>
      </c>
      <c r="P12" s="54">
        <f>'[3]LA PUNTA'!$W$1130</f>
        <v>0</v>
      </c>
      <c r="Q12" s="55">
        <f>'[3]LA PUNTA'!$W$1231</f>
        <v>0</v>
      </c>
      <c r="R12" s="56">
        <f t="shared" si="8"/>
        <v>5</v>
      </c>
      <c r="S12" s="54">
        <f>'[3]LA PUNTA'!$W$1332</f>
        <v>0</v>
      </c>
      <c r="T12" s="54">
        <f>'[3]LA PUNTA'!$W$1433</f>
        <v>0</v>
      </c>
      <c r="U12" s="54">
        <f>'[3]LA PUNTA'!$W$1534</f>
        <v>0</v>
      </c>
      <c r="V12" s="55">
        <f>'[3]LA PUNTA'!$W$1635</f>
        <v>0</v>
      </c>
      <c r="W12" s="55">
        <f>'[3]LA PUNTA'!$W$1736</f>
        <v>0</v>
      </c>
      <c r="X12" s="61">
        <f t="shared" si="11"/>
        <v>5</v>
      </c>
      <c r="Y12" s="58">
        <f t="shared" si="111"/>
        <v>1</v>
      </c>
      <c r="Z12" s="59">
        <f t="shared" si="112"/>
        <v>0</v>
      </c>
      <c r="AA12" s="60"/>
      <c r="AC12" s="69">
        <v>5</v>
      </c>
      <c r="AD12" s="54">
        <f>SUM('[3]LA PUNTA'!$F$19:$M$19)</f>
        <v>2</v>
      </c>
      <c r="AE12" s="54">
        <f>SUM('[3]LA PUNTA'!$F$120:$M$120)</f>
        <v>1</v>
      </c>
      <c r="AF12" s="54">
        <f>SUM('[3]LA PUNTA'!$F$221:$M$221)</f>
        <v>0</v>
      </c>
      <c r="AG12" s="55">
        <f>SUM('[3]LA PUNTA'!$F$322:$M$322)</f>
        <v>3</v>
      </c>
      <c r="AH12" s="54">
        <f>SUM('[3]LA PUNTA'!$F$423:$M$423)</f>
        <v>1</v>
      </c>
      <c r="AI12" s="54">
        <f>SUM('[3]LA PUNTA'!$F$524:$M$524)</f>
        <v>0</v>
      </c>
      <c r="AJ12" s="54">
        <f>SUM('[3]LA PUNTA'!$F$625:$M$625)</f>
        <v>2</v>
      </c>
      <c r="AK12" s="55">
        <f>SUM('[3]LA PUNTA'!$F$726:$M$726)</f>
        <v>3</v>
      </c>
      <c r="AL12" s="55">
        <f>SUM('[3]LA PUNTA'!$F$827:$M$827)</f>
        <v>6</v>
      </c>
      <c r="AM12" s="54">
        <f>SUM('[3]LA PUNTA'!$F$928:$M$928)</f>
        <v>0</v>
      </c>
      <c r="AN12" s="54">
        <f>SUM('[3]LA PUNTA'!$F$1029:$M$1029)</f>
        <v>1</v>
      </c>
      <c r="AO12" s="54">
        <f>SUM('[3]LA PUNTA'!$F$1130:$M$1130)</f>
        <v>0</v>
      </c>
      <c r="AP12" s="55">
        <f>SUM('[3]LA PUNTA'!$F$1231:$M$1231)</f>
        <v>1</v>
      </c>
      <c r="AQ12" s="56">
        <f t="shared" si="16"/>
        <v>7</v>
      </c>
      <c r="AR12" s="54">
        <f>SUM('[3]LA PUNTA'!$F$1332:$M$1332)</f>
        <v>0</v>
      </c>
      <c r="AS12" s="54">
        <f>SUM('[3]LA PUNTA'!$F$1433:$M$1433)</f>
        <v>0</v>
      </c>
      <c r="AT12" s="54">
        <f>SUM('[3]LA PUNTA'!$F$1534:$M$1534)</f>
        <v>0</v>
      </c>
      <c r="AU12" s="55">
        <f>SUM('[3]LA PUNTA'!$F$1635:$M$1635)</f>
        <v>0</v>
      </c>
      <c r="AV12" s="55">
        <f>SUM('[3]LA PUNTA'!$F$1736:$M$1736)</f>
        <v>1</v>
      </c>
      <c r="AW12" s="61">
        <f t="shared" si="19"/>
        <v>7</v>
      </c>
      <c r="AX12" s="58">
        <f t="shared" si="113"/>
        <v>1.4</v>
      </c>
      <c r="AY12" s="59">
        <f t="shared" si="1"/>
        <v>-2</v>
      </c>
      <c r="BB12" s="69">
        <v>5</v>
      </c>
      <c r="BC12" s="54">
        <f>'[3]LA PUNTA'!$K$66</f>
        <v>3</v>
      </c>
      <c r="BD12" s="54">
        <f>'[3]LA PUNTA'!$K$167</f>
        <v>0</v>
      </c>
      <c r="BE12" s="54">
        <f>'[3]LA PUNTA'!$K$268</f>
        <v>0</v>
      </c>
      <c r="BF12" s="55">
        <f>'[3]LA PUNTA'!$K$369</f>
        <v>3</v>
      </c>
      <c r="BG12" s="54">
        <f>'[3]LA PUNTA'!$K$470</f>
        <v>0</v>
      </c>
      <c r="BH12" s="54">
        <f>'[3]LA PUNTA'!$K$571</f>
        <v>0</v>
      </c>
      <c r="BI12" s="54">
        <f>'[3]LA PUNTA'!$K$672</f>
        <v>0</v>
      </c>
      <c r="BJ12" s="55">
        <f>'[3]LA PUNTA'!$K$773</f>
        <v>0</v>
      </c>
      <c r="BK12" s="55">
        <f>'[3]LA PUNTA'!$K$874</f>
        <v>3</v>
      </c>
      <c r="BL12" s="54">
        <f>'[3]LA PUNTA'!$K$975</f>
        <v>1</v>
      </c>
      <c r="BM12" s="54">
        <f>'[3]LA PUNTA'!$K$1076</f>
        <v>0</v>
      </c>
      <c r="BN12" s="54">
        <f>'[3]LA PUNTA'!$K$1177</f>
        <v>0</v>
      </c>
      <c r="BO12" s="55">
        <f>'[3]LA PUNTA'!$K$1278</f>
        <v>1</v>
      </c>
      <c r="BP12" s="56">
        <f t="shared" si="25"/>
        <v>4</v>
      </c>
      <c r="BQ12" s="54">
        <f>'[3]LA PUNTA'!$K$1379</f>
        <v>0</v>
      </c>
      <c r="BR12" s="54">
        <f>'[3]LA PUNTA'!$K$1480</f>
        <v>0</v>
      </c>
      <c r="BS12" s="54">
        <f>'[3]LA PUNTA'!$K$1581</f>
        <v>0</v>
      </c>
      <c r="BT12" s="55">
        <f>'[3]LA PUNTA'!$K$1682</f>
        <v>0</v>
      </c>
      <c r="BU12" s="55">
        <f>'[3]LA PUNTA'!$K$1783</f>
        <v>1</v>
      </c>
      <c r="BV12" s="61">
        <f t="shared" si="28"/>
        <v>4</v>
      </c>
      <c r="BW12" s="58">
        <f t="shared" si="114"/>
        <v>0.8</v>
      </c>
      <c r="BX12" s="59">
        <f t="shared" si="115"/>
        <v>1</v>
      </c>
      <c r="CA12" s="69">
        <v>5</v>
      </c>
      <c r="CB12" s="54">
        <f>'[3]LA PUNTA'!$BP$66</f>
        <v>0</v>
      </c>
      <c r="CC12" s="54">
        <f>'[3]LA PUNTA'!$BP$167</f>
        <v>1</v>
      </c>
      <c r="CD12" s="54">
        <f>'[3]LA PUNTA'!$BP$268</f>
        <v>0</v>
      </c>
      <c r="CE12" s="55">
        <f>'[3]LA PUNTA'!$BP$369</f>
        <v>1</v>
      </c>
      <c r="CF12" s="54">
        <f>'[3]LA PUNTA'!$BP$470</f>
        <v>0</v>
      </c>
      <c r="CG12" s="54">
        <f>'[3]LA PUNTA'!$BP$571</f>
        <v>0</v>
      </c>
      <c r="CH12" s="54">
        <f>'[3]LA PUNTA'!$BP$672</f>
        <v>2</v>
      </c>
      <c r="CI12" s="55">
        <f>'[3]LA PUNTA'!$BP$773</f>
        <v>2</v>
      </c>
      <c r="CJ12" s="55">
        <f>'[3]LA PUNTA'!$BP$874</f>
        <v>3</v>
      </c>
      <c r="CK12" s="54">
        <f>'[3]LA PUNTA'!$BP$975</f>
        <v>1</v>
      </c>
      <c r="CL12" s="54">
        <f>'[3]LA PUNTA'!$BP$1076</f>
        <v>1</v>
      </c>
      <c r="CM12" s="54">
        <f>'[3]LA PUNTA'!$BP$1177</f>
        <v>0</v>
      </c>
      <c r="CN12" s="55">
        <f>'[3]LA PUNTA'!$BP$1278</f>
        <v>2</v>
      </c>
      <c r="CO12" s="56">
        <f t="shared" si="34"/>
        <v>5</v>
      </c>
      <c r="CP12" s="54">
        <f>'[3]LA PUNTA'!$BP$1379</f>
        <v>0</v>
      </c>
      <c r="CQ12" s="54">
        <f>'[3]LA PUNTA'!$BP$1480</f>
        <v>0</v>
      </c>
      <c r="CR12" s="54">
        <f>'[3]LA PUNTA'!$BP$1581</f>
        <v>0</v>
      </c>
      <c r="CS12" s="55">
        <f>'[3]LA PUNTA'!$BP$1682</f>
        <v>0</v>
      </c>
      <c r="CT12" s="55">
        <f>'[3]LA PUNTA'!$BP$1783</f>
        <v>2</v>
      </c>
      <c r="CU12" s="61">
        <f t="shared" si="37"/>
        <v>5</v>
      </c>
      <c r="CV12" s="58">
        <f t="shared" si="116"/>
        <v>1</v>
      </c>
      <c r="CW12" s="62">
        <f t="shared" si="117"/>
        <v>0</v>
      </c>
      <c r="CZ12" s="69"/>
      <c r="DA12" s="54">
        <f>'[3]LA PUNTA'!$AS$19</f>
        <v>2</v>
      </c>
      <c r="DB12" s="54">
        <f>'[3]LA PUNTA'!$AS$120</f>
        <v>1</v>
      </c>
      <c r="DC12" s="54">
        <f>'[3]LA PUNTA'!$AS$221</f>
        <v>0</v>
      </c>
      <c r="DD12" s="55">
        <f>'[3]LA PUNTA'!$AS$322</f>
        <v>3</v>
      </c>
      <c r="DE12" s="54">
        <f>'[3]LA PUNTA'!$AS$423</f>
        <v>1</v>
      </c>
      <c r="DF12" s="54">
        <f>'[3]LA PUNTA'!$AS$524</f>
        <v>0</v>
      </c>
      <c r="DG12" s="54">
        <f>'[3]LA PUNTA'!$AS$625</f>
        <v>2</v>
      </c>
      <c r="DH12" s="55">
        <f>'[3]LA PUNTA'!$AS$726</f>
        <v>3</v>
      </c>
      <c r="DI12" s="55">
        <f>'[3]LA PUNTA'!$AS$827</f>
        <v>6</v>
      </c>
      <c r="DJ12" s="54">
        <f>'[3]LA PUNTA'!$AS$928</f>
        <v>0</v>
      </c>
      <c r="DK12" s="54">
        <f>'[3]LA PUNTA'!$AS$1029</f>
        <v>1</v>
      </c>
      <c r="DL12" s="54">
        <f>'[3]LA PUNTA'!$AS$1130</f>
        <v>0</v>
      </c>
      <c r="DM12" s="55">
        <f>'[3]LA PUNTA'!$AS$1231</f>
        <v>1</v>
      </c>
      <c r="DN12" s="56">
        <f t="shared" si="44"/>
        <v>7</v>
      </c>
      <c r="DO12" s="54">
        <f>'[3]LA PUNTA'!$AS$1332</f>
        <v>0</v>
      </c>
      <c r="DP12" s="54">
        <f>'[3]LA PUNTA'!$AS$1433</f>
        <v>0</v>
      </c>
      <c r="DQ12" s="54">
        <f>'[3]LA PUNTA'!$AS$1534</f>
        <v>0</v>
      </c>
      <c r="DR12" s="55">
        <f>'[3]LA PUNTA'!$AS$1635</f>
        <v>0</v>
      </c>
      <c r="DS12" s="55">
        <f>'[3]LA PUNTA'!$AS$1736</f>
        <v>1</v>
      </c>
      <c r="DT12" s="61">
        <f t="shared" si="47"/>
        <v>7</v>
      </c>
      <c r="DU12" s="58" t="str">
        <f t="shared" si="118"/>
        <v xml:space="preserve"> </v>
      </c>
      <c r="DV12" s="59">
        <f t="shared" si="119"/>
        <v>-7</v>
      </c>
      <c r="DY12" s="69">
        <v>5</v>
      </c>
      <c r="DZ12" s="54">
        <f>SUM('[3]LA PUNTA'!$CM$31:$CQ$31,'[3]LA PUNTA'!$CP$59)</f>
        <v>3</v>
      </c>
      <c r="EA12" s="54">
        <f>SUM('[3]LA PUNTA'!$CM$132:$CQ$132,'[3]LA PUNTA'!$CP$160)</f>
        <v>1</v>
      </c>
      <c r="EB12" s="54">
        <f>SUM('[3]LA PUNTA'!$CM$233:$CQ$233,'[3]LA PUNTA'!$CP$261)</f>
        <v>1</v>
      </c>
      <c r="EC12" s="55">
        <f>SUM('[3]LA PUNTA'!$CM$334:$CQ$334,'[3]LA PUNTA'!$CP$362)</f>
        <v>5</v>
      </c>
      <c r="ED12" s="54">
        <f>SUM('[3]LA PUNTA'!$CM$435:$CQ$435,'[3]LA PUNTA'!$CP$463)</f>
        <v>3</v>
      </c>
      <c r="EE12" s="54">
        <f>SUM('[3]LA PUNTA'!$CM$536:$CQ$536,'[3]LA PUNTA'!$CP$564)</f>
        <v>0</v>
      </c>
      <c r="EF12" s="54">
        <f>SUM('[3]LA PUNTA'!$CM$637:$CQ$637,'[3]LA PUNTA'!$CP$665)</f>
        <v>4</v>
      </c>
      <c r="EG12" s="55">
        <f>SUM('[3]LA PUNTA'!$CM$738:$CQ$738,'[3]LA PUNTA'!$CP$766)</f>
        <v>7</v>
      </c>
      <c r="EH12" s="55">
        <f>SUM('[3]LA PUNTA'!$CM$839:$CQ$839,'[3]LA PUNTA'!$CP$867)</f>
        <v>12</v>
      </c>
      <c r="EI12" s="54">
        <f>SUM('[3]LA PUNTA'!$CM$940:$CQ$940,'[3]LA PUNTA'!$CP$968)</f>
        <v>4</v>
      </c>
      <c r="EJ12" s="54">
        <f>SUM('[3]LA PUNTA'!$CM$1041:$CQ$1041,'[3]LA PUNTA'!$CP$1069)</f>
        <v>7</v>
      </c>
      <c r="EK12" s="54">
        <f>SUM('[3]LA PUNTA'!$CM$1142:$CQ$1142,'[3]LA PUNTA'!$CP$1170)</f>
        <v>2</v>
      </c>
      <c r="EL12" s="55">
        <f>SUM('[3]LA PUNTA'!$CM$1243:$CQ$1243,'[3]LA PUNTA'!$CP$1271)</f>
        <v>13</v>
      </c>
      <c r="EM12" s="56">
        <f t="shared" si="54"/>
        <v>25</v>
      </c>
      <c r="EN12" s="54">
        <f>SUM('[3]LA PUNTA'!$CM$1344:$CQ$1344,'[3]LA PUNTA'!$CP$1372)</f>
        <v>0</v>
      </c>
      <c r="EO12" s="54">
        <f>SUM('[3]LA PUNTA'!$CM$1445:$CQ$1445,'[3]LA PUNTA'!$CP$1473)</f>
        <v>0</v>
      </c>
      <c r="EP12" s="54">
        <f>SUM('[3]LA PUNTA'!$CM$1546:$CQ$1546,'[3]LA PUNTA'!$CP$1574)</f>
        <v>0</v>
      </c>
      <c r="EQ12" s="55">
        <f>SUM('[3]LA PUNTA'!$CM$1647:$CQ$1647,'[3]LA PUNTA'!$CP$1675)</f>
        <v>0</v>
      </c>
      <c r="ER12" s="55">
        <f>SUM('[3]LA PUNTA'!$CM$1748:$CQ$1748,'[3]LA PUNTA'!$CP$1776)</f>
        <v>13</v>
      </c>
      <c r="ES12" s="61">
        <f t="shared" si="57"/>
        <v>25</v>
      </c>
      <c r="ET12" s="58">
        <f t="shared" si="120"/>
        <v>5</v>
      </c>
      <c r="EU12" s="62">
        <f t="shared" si="121"/>
        <v>-20</v>
      </c>
      <c r="EX12" s="61"/>
      <c r="EY12" s="63"/>
      <c r="EZ12" s="63"/>
      <c r="FA12" s="63"/>
      <c r="FB12" s="61">
        <f t="shared" si="122"/>
        <v>0</v>
      </c>
      <c r="FC12" s="63"/>
      <c r="FD12" s="63"/>
      <c r="FE12" s="63"/>
      <c r="FF12" s="61">
        <f t="shared" si="123"/>
        <v>0</v>
      </c>
      <c r="FG12" s="61">
        <f t="shared" si="124"/>
        <v>0</v>
      </c>
      <c r="FH12" s="63"/>
      <c r="FI12" s="63"/>
      <c r="FJ12" s="63"/>
      <c r="FK12" s="61">
        <f t="shared" si="125"/>
        <v>0</v>
      </c>
      <c r="FL12" s="63"/>
      <c r="FM12" s="63"/>
      <c r="FN12" s="63"/>
      <c r="FO12" s="61">
        <f t="shared" si="126"/>
        <v>0</v>
      </c>
      <c r="FP12" s="61">
        <f t="shared" si="127"/>
        <v>0</v>
      </c>
      <c r="FQ12" s="61">
        <f t="shared" si="128"/>
        <v>0</v>
      </c>
      <c r="FR12" s="58" t="str">
        <f t="shared" si="67"/>
        <v xml:space="preserve"> </v>
      </c>
      <c r="FS12" s="59">
        <f t="shared" si="129"/>
        <v>0</v>
      </c>
      <c r="FT12" s="69"/>
      <c r="FU12" s="54">
        <f>SUM('[3]LA PUNTA'!$F$16:$Q$16)</f>
        <v>1</v>
      </c>
      <c r="FV12" s="54">
        <f>SUM('[3]LA PUNTA'!$F$117:$Q$117)</f>
        <v>0</v>
      </c>
      <c r="FW12" s="54">
        <f>SUM('[3]LA PUNTA'!$F$218:$Q$218)</f>
        <v>0</v>
      </c>
      <c r="FX12" s="55">
        <f>SUM('[3]LA PUNTA'!$F$319:$Q$319)</f>
        <v>1</v>
      </c>
      <c r="FY12" s="54">
        <f>SUM('[3]LA PUNTA'!$F$420:$Q$420)</f>
        <v>0</v>
      </c>
      <c r="FZ12" s="54">
        <f>SUM('[3]LA PUNTA'!$F$521:$Q$521)</f>
        <v>0</v>
      </c>
      <c r="GA12" s="54">
        <f>SUM('[3]LA PUNTA'!$F$622:$Q$622)</f>
        <v>0</v>
      </c>
      <c r="GB12" s="55">
        <f>SUM('[3]LA PUNTA'!$F$723:$Q$723)</f>
        <v>0</v>
      </c>
      <c r="GC12" s="55">
        <f>SUM('[3]LA PUNTA'!$F$824:$Q$824)</f>
        <v>1</v>
      </c>
      <c r="GD12" s="54">
        <f>SUM('[3]LA PUNTA'!$F$925:$Q$925)</f>
        <v>0</v>
      </c>
      <c r="GE12" s="54">
        <f>SUM('[3]LA PUNTA'!$F$1026:$Q$1026)</f>
        <v>0</v>
      </c>
      <c r="GF12" s="54">
        <f>SUM('[3]LA PUNTA'!$F$1127:$Q$1127)</f>
        <v>0</v>
      </c>
      <c r="GG12" s="55">
        <f>SUM('[3]LA PUNTA'!$F$1228:$Q$1228)</f>
        <v>0</v>
      </c>
      <c r="GH12" s="56">
        <f t="shared" si="72"/>
        <v>1</v>
      </c>
      <c r="GI12" s="54">
        <f>SUM('[3]LA PUNTA'!$F$1329:$Q$1329)</f>
        <v>0</v>
      </c>
      <c r="GJ12" s="54">
        <f>SUM('[3]LA PUNTA'!$F$1430:$Q$1430)</f>
        <v>0</v>
      </c>
      <c r="GK12" s="54">
        <f>SUM('[3]LA PUNTA'!$F$1531:$Q$1531)</f>
        <v>0</v>
      </c>
      <c r="GL12" s="55">
        <f>SUM('[3]LA PUNTA'!$F$1632:$Q$1632)</f>
        <v>0</v>
      </c>
      <c r="GM12" s="55">
        <f>SUM('[3]LA PUNTA'!$F$1733:$Q$1733)</f>
        <v>0</v>
      </c>
      <c r="GN12" s="61">
        <f t="shared" si="75"/>
        <v>1</v>
      </c>
      <c r="GO12" s="58" t="str">
        <f t="shared" si="130"/>
        <v xml:space="preserve"> </v>
      </c>
      <c r="GP12" s="62">
        <f t="shared" si="131"/>
        <v>-1</v>
      </c>
      <c r="GS12" s="69"/>
      <c r="GT12" s="54">
        <f>SUM('[3]LA PUNTA'!$AW$31:$BN$31)</f>
        <v>0</v>
      </c>
      <c r="GU12" s="54">
        <f>SUM('[3]LA PUNTA'!$AW$132:$BN$132)</f>
        <v>0</v>
      </c>
      <c r="GV12" s="54">
        <f>SUM('[3]LA PUNTA'!$AW$233:$BN$233)</f>
        <v>0</v>
      </c>
      <c r="GW12" s="55">
        <f t="shared" si="132"/>
        <v>0</v>
      </c>
      <c r="GX12" s="54">
        <f>SUM('[3]LA PUNTA'!$AW$435:$BN$435)</f>
        <v>0</v>
      </c>
      <c r="GY12" s="54">
        <f>SUM('[3]LA PUNTA'!$AW$536:$BN$536)</f>
        <v>0</v>
      </c>
      <c r="GZ12" s="54">
        <f>SUM('[3]LA PUNTA'!$AW$637:$BN$637)</f>
        <v>0</v>
      </c>
      <c r="HA12" s="55">
        <f t="shared" si="133"/>
        <v>0</v>
      </c>
      <c r="HB12" s="55">
        <f t="shared" si="134"/>
        <v>0</v>
      </c>
      <c r="HC12" s="54">
        <f>SUM('[3]LA PUNTA'!$AW$940:$BN$940)</f>
        <v>0</v>
      </c>
      <c r="HD12" s="54">
        <f>SUM('[3]LA PUNTA'!$AW$1041:$BN$1041)</f>
        <v>0</v>
      </c>
      <c r="HE12" s="54">
        <f>SUM('[3]LA PUNTA'!$AW$1142:$BN$1142)</f>
        <v>0</v>
      </c>
      <c r="HF12" s="55">
        <f t="shared" si="135"/>
        <v>0</v>
      </c>
      <c r="HG12" s="56">
        <f t="shared" si="136"/>
        <v>0</v>
      </c>
      <c r="HH12" s="54">
        <f>SUM('[3]LA PUNTA'!$AW$1344:$BN$1344)</f>
        <v>0</v>
      </c>
      <c r="HI12" s="54">
        <f>SUM('[3]LA PUNTA'!$AW$1445:$BN$1445)</f>
        <v>0</v>
      </c>
      <c r="HJ12" s="54">
        <f>SUM('[3]LA PUNTA'!$AW$1546:$BN$1546)</f>
        <v>0</v>
      </c>
      <c r="HK12" s="55">
        <f t="shared" si="137"/>
        <v>0</v>
      </c>
      <c r="HL12" s="55">
        <f t="shared" si="138"/>
        <v>0</v>
      </c>
      <c r="HM12" s="61">
        <f t="shared" si="139"/>
        <v>0</v>
      </c>
      <c r="HN12" s="58" t="str">
        <f t="shared" si="140"/>
        <v xml:space="preserve"> </v>
      </c>
      <c r="HO12" s="62">
        <f t="shared" si="141"/>
        <v>0</v>
      </c>
      <c r="HR12" s="53"/>
      <c r="HS12" s="54">
        <f>'[3]LA PUNTA'!$BO$31</f>
        <v>0</v>
      </c>
      <c r="HT12" s="54">
        <f>'[3]LA PUNTA'!$BO$132</f>
        <v>0</v>
      </c>
      <c r="HU12" s="54">
        <f>'[3]LA PUNTA'!$BO$233</f>
        <v>0</v>
      </c>
      <c r="HV12" s="55">
        <f t="shared" si="142"/>
        <v>0</v>
      </c>
      <c r="HW12" s="54">
        <f>'[3]LA PUNTA'!$BO$435</f>
        <v>0</v>
      </c>
      <c r="HX12" s="54">
        <f>'[3]LA PUNTA'!$BO$536</f>
        <v>0</v>
      </c>
      <c r="HY12" s="54">
        <f>'[3]LA PUNTA'!$BO$637</f>
        <v>0</v>
      </c>
      <c r="HZ12" s="55">
        <f t="shared" si="143"/>
        <v>0</v>
      </c>
      <c r="IA12" s="55">
        <f t="shared" si="144"/>
        <v>0</v>
      </c>
      <c r="IB12" s="54">
        <f>'[3]LA PUNTA'!$BO$940</f>
        <v>0</v>
      </c>
      <c r="IC12" s="54">
        <f>'[3]LA PUNTA'!$BO$1041</f>
        <v>0</v>
      </c>
      <c r="ID12" s="54">
        <f>'[3]LA PUNTA'!$BO$1142</f>
        <v>0</v>
      </c>
      <c r="IE12" s="55">
        <f t="shared" si="145"/>
        <v>0</v>
      </c>
      <c r="IF12" s="56">
        <f t="shared" si="146"/>
        <v>0</v>
      </c>
      <c r="IG12" s="54">
        <f>'[3]LA PUNTA'!$BO$1344</f>
        <v>0</v>
      </c>
      <c r="IH12" s="54">
        <f>'[3]LA PUNTA'!$BO$1445</f>
        <v>0</v>
      </c>
      <c r="II12" s="54">
        <f>'[3]LA PUNTA'!$BO$1546</f>
        <v>0</v>
      </c>
      <c r="IJ12" s="55">
        <f t="shared" si="93"/>
        <v>0</v>
      </c>
      <c r="IK12" s="55">
        <f t="shared" si="94"/>
        <v>0</v>
      </c>
      <c r="IL12" s="61">
        <f t="shared" si="95"/>
        <v>0</v>
      </c>
      <c r="IM12" s="58" t="str">
        <f t="shared" si="147"/>
        <v xml:space="preserve"> </v>
      </c>
      <c r="IN12" s="62">
        <f t="shared" si="148"/>
        <v>0</v>
      </c>
      <c r="IR12" s="54">
        <f>'[4]PS LA PUNTA'!$K$480</f>
        <v>1</v>
      </c>
      <c r="IS12" s="54">
        <f>'[4]PS LA PUNTA'!$K$583</f>
        <v>0</v>
      </c>
      <c r="IT12" s="69"/>
      <c r="IU12" s="54">
        <f>'[3]LA PUNTA'!$K$66</f>
        <v>3</v>
      </c>
      <c r="IV12" s="54">
        <f>'[3]LA PUNTA'!$K$167</f>
        <v>0</v>
      </c>
      <c r="IW12" s="54">
        <f>'[3]LA PUNTA'!$K$268</f>
        <v>0</v>
      </c>
      <c r="IX12" s="55">
        <f t="shared" si="99"/>
        <v>3</v>
      </c>
      <c r="IY12" s="54">
        <f>'[3]LA PUNTA'!$K$470</f>
        <v>0</v>
      </c>
      <c r="IZ12" s="54">
        <f>'[3]LA PUNTA'!$K$571</f>
        <v>0</v>
      </c>
      <c r="JA12" s="54">
        <f>'[3]LA PUNTA'!$K$672</f>
        <v>0</v>
      </c>
      <c r="JB12" s="55">
        <f t="shared" si="100"/>
        <v>0</v>
      </c>
      <c r="JC12" s="55">
        <f t="shared" si="101"/>
        <v>3</v>
      </c>
      <c r="JD12" s="54">
        <f>'[3]LA PUNTA'!$K$975</f>
        <v>1</v>
      </c>
      <c r="JE12" s="54">
        <f>'[3]LA PUNTA'!$K$1076</f>
        <v>0</v>
      </c>
      <c r="JF12" s="54">
        <f>'[3]LA PUNTA'!$K$1177</f>
        <v>0</v>
      </c>
      <c r="JG12" s="55">
        <f t="shared" si="102"/>
        <v>1</v>
      </c>
      <c r="JH12" s="56">
        <f t="shared" si="103"/>
        <v>4</v>
      </c>
      <c r="JI12" s="54">
        <f>'[3]LA PUNTA'!$K$1379</f>
        <v>0</v>
      </c>
      <c r="JJ12" s="54">
        <f>'[3]LA PUNTA'!$K$1480</f>
        <v>0</v>
      </c>
      <c r="JK12" s="54">
        <f>'[3]LA PUNTA'!$K$1581</f>
        <v>0</v>
      </c>
      <c r="JL12" s="55">
        <f t="shared" si="104"/>
        <v>0</v>
      </c>
      <c r="JM12" s="55">
        <f t="shared" si="105"/>
        <v>1</v>
      </c>
      <c r="JN12" s="61">
        <f t="shared" si="106"/>
        <v>4</v>
      </c>
      <c r="JO12" s="58" t="str">
        <f t="shared" si="149"/>
        <v xml:space="preserve"> </v>
      </c>
      <c r="JP12" s="59">
        <f t="shared" si="4"/>
        <v>-4</v>
      </c>
    </row>
    <row r="13" spans="2:276" x14ac:dyDescent="0.2">
      <c r="B13" s="68" t="s">
        <v>5</v>
      </c>
      <c r="D13" s="69">
        <v>64</v>
      </c>
      <c r="E13" s="54">
        <f>[3]SOLIDARIDAD!$W$19</f>
        <v>7</v>
      </c>
      <c r="F13" s="54">
        <f>[3]SOLIDARIDAD!$W$120</f>
        <v>6</v>
      </c>
      <c r="G13" s="54">
        <f>[3]SOLIDARIDAD!$W$221</f>
        <v>1</v>
      </c>
      <c r="H13" s="55">
        <f>[3]SOLIDARIDAD!$W$322</f>
        <v>14</v>
      </c>
      <c r="I13" s="54">
        <f>[3]SOLIDARIDAD!$W$423</f>
        <v>7</v>
      </c>
      <c r="J13" s="54">
        <f>[3]SOLIDARIDAD!$W$524</f>
        <v>1</v>
      </c>
      <c r="K13" s="54">
        <f>[3]SOLIDARIDAD!$W$625</f>
        <v>6</v>
      </c>
      <c r="L13" s="55">
        <f>[3]SOLIDARIDAD!$W$726</f>
        <v>14</v>
      </c>
      <c r="M13" s="55">
        <f>[3]SOLIDARIDAD!$W$827</f>
        <v>28</v>
      </c>
      <c r="N13" s="54">
        <f>[3]SOLIDARIDAD!$W$928</f>
        <v>3</v>
      </c>
      <c r="O13" s="54">
        <f>[3]SOLIDARIDAD!$W$1029</f>
        <v>6</v>
      </c>
      <c r="P13" s="54">
        <f>[3]SOLIDARIDAD!$W$1130</f>
        <v>5</v>
      </c>
      <c r="Q13" s="55">
        <f>[3]SOLIDARIDAD!$W$1231</f>
        <v>14</v>
      </c>
      <c r="R13" s="56">
        <f t="shared" si="8"/>
        <v>42</v>
      </c>
      <c r="S13" s="54">
        <f>[3]SOLIDARIDAD!$W$1332</f>
        <v>0</v>
      </c>
      <c r="T13" s="54">
        <f>[3]SOLIDARIDAD!$W$1433</f>
        <v>0</v>
      </c>
      <c r="U13" s="54">
        <f>[3]SOLIDARIDAD!$W$1534</f>
        <v>0</v>
      </c>
      <c r="V13" s="55">
        <f>[3]SOLIDARIDAD!$W$1635</f>
        <v>0</v>
      </c>
      <c r="W13" s="55">
        <f>[3]SOLIDARIDAD!$W$1736</f>
        <v>14</v>
      </c>
      <c r="X13" s="61">
        <f t="shared" si="11"/>
        <v>42</v>
      </c>
      <c r="Y13" s="58">
        <f t="shared" si="111"/>
        <v>0.65625</v>
      </c>
      <c r="Z13" s="59">
        <f t="shared" si="112"/>
        <v>22</v>
      </c>
      <c r="AA13" s="60"/>
      <c r="AC13" s="69">
        <v>64</v>
      </c>
      <c r="AD13" s="54">
        <f>SUM([3]SOLIDARIDAD!$F$19:$M$19)</f>
        <v>7</v>
      </c>
      <c r="AE13" s="54">
        <f>SUM([3]SOLIDARIDAD!$F$120:$M$120)</f>
        <v>4</v>
      </c>
      <c r="AF13" s="54">
        <f>SUM([3]SOLIDARIDAD!$F$221:$M$221)</f>
        <v>4</v>
      </c>
      <c r="AG13" s="55">
        <f>SUM([3]SOLIDARIDAD!$F$322:$M$322)</f>
        <v>15</v>
      </c>
      <c r="AH13" s="54">
        <f>SUM([3]SOLIDARIDAD!$F$423:$M$423)</f>
        <v>5</v>
      </c>
      <c r="AI13" s="54">
        <f>SUM([3]SOLIDARIDAD!$F$524:$M$524)</f>
        <v>1</v>
      </c>
      <c r="AJ13" s="54">
        <f>SUM([3]SOLIDARIDAD!$F$625:$M$625)</f>
        <v>4</v>
      </c>
      <c r="AK13" s="55">
        <f>SUM([3]SOLIDARIDAD!$F$726:$M$726)</f>
        <v>10</v>
      </c>
      <c r="AL13" s="55">
        <f>SUM([3]SOLIDARIDAD!$F$827:$M$827)</f>
        <v>25</v>
      </c>
      <c r="AM13" s="54">
        <f>SUM([3]SOLIDARIDAD!$F$928:$M$928)</f>
        <v>2</v>
      </c>
      <c r="AN13" s="54">
        <f>SUM([3]SOLIDARIDAD!$F$1029:$M$1029)</f>
        <v>4</v>
      </c>
      <c r="AO13" s="54">
        <f>SUM([3]SOLIDARIDAD!$F$1130:$M$1130)</f>
        <v>1</v>
      </c>
      <c r="AP13" s="55">
        <f>SUM([3]SOLIDARIDAD!$F$1231:$M$1231)</f>
        <v>7</v>
      </c>
      <c r="AQ13" s="56">
        <f t="shared" si="16"/>
        <v>32</v>
      </c>
      <c r="AR13" s="54">
        <f>SUM([3]SOLIDARIDAD!$F$1332:$M$1332)</f>
        <v>0</v>
      </c>
      <c r="AS13" s="54">
        <f>SUM([3]SOLIDARIDAD!$F$1433:$M$1433)</f>
        <v>0</v>
      </c>
      <c r="AT13" s="54">
        <f>SUM([3]SOLIDARIDAD!$F$1534:$M$1534)</f>
        <v>0</v>
      </c>
      <c r="AU13" s="55">
        <f>SUM([3]SOLIDARIDAD!$F$1635:$M$1635)</f>
        <v>0</v>
      </c>
      <c r="AV13" s="55">
        <f>SUM([3]SOLIDARIDAD!$F$1736:$M$1736)</f>
        <v>7</v>
      </c>
      <c r="AW13" s="61">
        <f t="shared" si="19"/>
        <v>32</v>
      </c>
      <c r="AX13" s="58">
        <f t="shared" si="113"/>
        <v>0.5</v>
      </c>
      <c r="AY13" s="59">
        <f t="shared" si="1"/>
        <v>32</v>
      </c>
      <c r="BB13" s="69">
        <v>64</v>
      </c>
      <c r="BC13" s="54">
        <f>[3]SOLIDARIDAD!$K$66</f>
        <v>5</v>
      </c>
      <c r="BD13" s="54">
        <f>[3]SOLIDARIDAD!$K$167</f>
        <v>5</v>
      </c>
      <c r="BE13" s="54">
        <f>[3]SOLIDARIDAD!$K$268</f>
        <v>5</v>
      </c>
      <c r="BF13" s="55">
        <f>[3]SOLIDARIDAD!$K$369</f>
        <v>15</v>
      </c>
      <c r="BG13" s="54">
        <f>[3]SOLIDARIDAD!$K$470</f>
        <v>8</v>
      </c>
      <c r="BH13" s="54">
        <f>[3]SOLIDARIDAD!$K$571</f>
        <v>3</v>
      </c>
      <c r="BI13" s="54">
        <f>[3]SOLIDARIDAD!$K$672</f>
        <v>3</v>
      </c>
      <c r="BJ13" s="55">
        <f>[3]SOLIDARIDAD!$K$773</f>
        <v>14</v>
      </c>
      <c r="BK13" s="55">
        <f>[3]SOLIDARIDAD!$K$874</f>
        <v>29</v>
      </c>
      <c r="BL13" s="54">
        <f>[3]SOLIDARIDAD!$K$975</f>
        <v>5</v>
      </c>
      <c r="BM13" s="54">
        <f>[3]SOLIDARIDAD!$K$1076</f>
        <v>8</v>
      </c>
      <c r="BN13" s="54">
        <f>[3]SOLIDARIDAD!$K$1177</f>
        <v>2</v>
      </c>
      <c r="BO13" s="55">
        <f>[3]SOLIDARIDAD!$K$1278</f>
        <v>15</v>
      </c>
      <c r="BP13" s="56">
        <f t="shared" si="25"/>
        <v>44</v>
      </c>
      <c r="BQ13" s="54">
        <f>[3]SOLIDARIDAD!$K$1379</f>
        <v>0</v>
      </c>
      <c r="BR13" s="54">
        <f>[3]SOLIDARIDAD!$K$1480</f>
        <v>0</v>
      </c>
      <c r="BS13" s="54">
        <f>[3]SOLIDARIDAD!$K$1581</f>
        <v>0</v>
      </c>
      <c r="BT13" s="55">
        <f>[3]SOLIDARIDAD!$K$1682</f>
        <v>0</v>
      </c>
      <c r="BU13" s="55">
        <f>[3]SOLIDARIDAD!$K$1783</f>
        <v>15</v>
      </c>
      <c r="BV13" s="61">
        <f t="shared" si="28"/>
        <v>44</v>
      </c>
      <c r="BW13" s="58">
        <f t="shared" si="114"/>
        <v>0.6875</v>
      </c>
      <c r="BX13" s="59">
        <f t="shared" si="115"/>
        <v>20</v>
      </c>
      <c r="CA13" s="69">
        <v>64</v>
      </c>
      <c r="CB13" s="54">
        <f>[3]SOLIDARIDAD!$BP$66</f>
        <v>5</v>
      </c>
      <c r="CC13" s="54">
        <f>[3]SOLIDARIDAD!$BP$167</f>
        <v>4</v>
      </c>
      <c r="CD13" s="54">
        <f>[3]SOLIDARIDAD!$BP$268</f>
        <v>3</v>
      </c>
      <c r="CE13" s="55">
        <f>[3]SOLIDARIDAD!$BP$369</f>
        <v>12</v>
      </c>
      <c r="CF13" s="54">
        <f>[3]SOLIDARIDAD!$BP$470</f>
        <v>5</v>
      </c>
      <c r="CG13" s="54">
        <f>[3]SOLIDARIDAD!$BP$571</f>
        <v>2</v>
      </c>
      <c r="CH13" s="54">
        <f>[3]SOLIDARIDAD!$BP$672</f>
        <v>5</v>
      </c>
      <c r="CI13" s="55">
        <f>[3]SOLIDARIDAD!$BP$773</f>
        <v>12</v>
      </c>
      <c r="CJ13" s="55">
        <f>[3]SOLIDARIDAD!$BP$874</f>
        <v>24</v>
      </c>
      <c r="CK13" s="54">
        <f>[3]SOLIDARIDAD!$BP$975</f>
        <v>1</v>
      </c>
      <c r="CL13" s="54">
        <f>[3]SOLIDARIDAD!$BP$1076</f>
        <v>3</v>
      </c>
      <c r="CM13" s="54">
        <f>[3]SOLIDARIDAD!$BP$1177</f>
        <v>3</v>
      </c>
      <c r="CN13" s="55">
        <f>[3]SOLIDARIDAD!$BP$1278</f>
        <v>7</v>
      </c>
      <c r="CO13" s="56">
        <f t="shared" si="34"/>
        <v>31</v>
      </c>
      <c r="CP13" s="54">
        <f>[3]SOLIDARIDAD!$BP$1379</f>
        <v>0</v>
      </c>
      <c r="CQ13" s="54">
        <f>[3]SOLIDARIDAD!$BP$1480</f>
        <v>0</v>
      </c>
      <c r="CR13" s="54">
        <f>[3]SOLIDARIDAD!$BP$1581</f>
        <v>0</v>
      </c>
      <c r="CS13" s="55">
        <f>[3]SOLIDARIDAD!$BP$1682</f>
        <v>0</v>
      </c>
      <c r="CT13" s="55">
        <f>[3]SOLIDARIDAD!$BP$1783</f>
        <v>7</v>
      </c>
      <c r="CU13" s="61">
        <f t="shared" si="37"/>
        <v>31</v>
      </c>
      <c r="CV13" s="58">
        <f t="shared" si="116"/>
        <v>0.484375</v>
      </c>
      <c r="CW13" s="62">
        <f t="shared" si="117"/>
        <v>33</v>
      </c>
      <c r="CZ13" s="69"/>
      <c r="DA13" s="54">
        <f>[3]SOLIDARIDAD!$AS$19</f>
        <v>7</v>
      </c>
      <c r="DB13" s="54">
        <f>[3]SOLIDARIDAD!$AS$120</f>
        <v>4</v>
      </c>
      <c r="DC13" s="54">
        <f>[3]SOLIDARIDAD!$AS$221</f>
        <v>4</v>
      </c>
      <c r="DD13" s="55">
        <f>[3]SOLIDARIDAD!$AS$322</f>
        <v>15</v>
      </c>
      <c r="DE13" s="54">
        <f>[3]SOLIDARIDAD!$AS$423</f>
        <v>6</v>
      </c>
      <c r="DF13" s="54">
        <f>[3]SOLIDARIDAD!$AS$524</f>
        <v>1</v>
      </c>
      <c r="DG13" s="54">
        <f>[3]SOLIDARIDAD!$AS$625</f>
        <v>4</v>
      </c>
      <c r="DH13" s="55">
        <f>[3]SOLIDARIDAD!$AS$726</f>
        <v>11</v>
      </c>
      <c r="DI13" s="55">
        <f>[3]SOLIDARIDAD!$AS$827</f>
        <v>26</v>
      </c>
      <c r="DJ13" s="54">
        <f>[3]SOLIDARIDAD!$AS$928</f>
        <v>2</v>
      </c>
      <c r="DK13" s="54">
        <f>[3]SOLIDARIDAD!$AS$1029</f>
        <v>4</v>
      </c>
      <c r="DL13" s="54">
        <f>[3]SOLIDARIDAD!$AS$1130</f>
        <v>1</v>
      </c>
      <c r="DM13" s="55">
        <f>[3]SOLIDARIDAD!$AS$1231</f>
        <v>7</v>
      </c>
      <c r="DN13" s="56">
        <f t="shared" si="44"/>
        <v>33</v>
      </c>
      <c r="DO13" s="54">
        <f>[3]SOLIDARIDAD!$AS$1332</f>
        <v>0</v>
      </c>
      <c r="DP13" s="54">
        <f>[3]SOLIDARIDAD!$AS$1433</f>
        <v>0</v>
      </c>
      <c r="DQ13" s="54">
        <f>[3]SOLIDARIDAD!$AS$1534</f>
        <v>0</v>
      </c>
      <c r="DR13" s="55">
        <f>[3]SOLIDARIDAD!$AS$1635</f>
        <v>0</v>
      </c>
      <c r="DS13" s="55">
        <f>[3]SOLIDARIDAD!$AS$1736</f>
        <v>7</v>
      </c>
      <c r="DT13" s="61">
        <f t="shared" si="47"/>
        <v>33</v>
      </c>
      <c r="DU13" s="58" t="str">
        <f t="shared" si="118"/>
        <v xml:space="preserve"> </v>
      </c>
      <c r="DV13" s="59">
        <f t="shared" si="119"/>
        <v>-33</v>
      </c>
      <c r="DY13" s="69">
        <v>64</v>
      </c>
      <c r="DZ13" s="54">
        <f>SUM([3]SOLIDARIDAD!$CM$31:$CQ$31,[3]SOLIDARIDAD!$CP$59)</f>
        <v>3</v>
      </c>
      <c r="EA13" s="54">
        <f>SUM([3]SOLIDARIDAD!$CM$132:$CQ$132,[3]SOLIDARIDAD!$CP$160)</f>
        <v>12</v>
      </c>
      <c r="EB13" s="54">
        <f>SUM([3]SOLIDARIDAD!$CM$233:$CQ$233,[3]SOLIDARIDAD!$CP$261)</f>
        <v>7</v>
      </c>
      <c r="EC13" s="55">
        <f>SUM([3]SOLIDARIDAD!$CM$334:$CQ$334,[3]SOLIDARIDAD!$CP$362)</f>
        <v>22</v>
      </c>
      <c r="ED13" s="54">
        <f>SUM([3]SOLIDARIDAD!$CM$435:$CQ$435,[3]SOLIDARIDAD!$CP$463)</f>
        <v>10</v>
      </c>
      <c r="EE13" s="54">
        <f>SUM([3]SOLIDARIDAD!$CM$536:$CQ$536,[3]SOLIDARIDAD!$CP$564)</f>
        <v>7</v>
      </c>
      <c r="EF13" s="54">
        <f>SUM([3]SOLIDARIDAD!$CM$637:$CQ$637,[3]SOLIDARIDAD!$CP$665)</f>
        <v>14</v>
      </c>
      <c r="EG13" s="55">
        <f>SUM([3]SOLIDARIDAD!$CM$738:$CQ$738,[3]SOLIDARIDAD!$CP$766)</f>
        <v>31</v>
      </c>
      <c r="EH13" s="55">
        <f>SUM([3]SOLIDARIDAD!$CM$839:$CQ$839,[3]SOLIDARIDAD!$CP$867)</f>
        <v>53</v>
      </c>
      <c r="EI13" s="54">
        <f>SUM([3]SOLIDARIDAD!$CM$940:$CQ$940,[3]SOLIDARIDAD!$CP$968)</f>
        <v>6</v>
      </c>
      <c r="EJ13" s="54">
        <f>SUM([3]SOLIDARIDAD!$CM$1041:$CQ$1041,[3]SOLIDARIDAD!$CP$1069)</f>
        <v>19</v>
      </c>
      <c r="EK13" s="54">
        <f>SUM([3]SOLIDARIDAD!$CM$1142:$CQ$1142,[3]SOLIDARIDAD!$CP$1170)</f>
        <v>15</v>
      </c>
      <c r="EL13" s="55">
        <f>SUM([3]SOLIDARIDAD!$CM$1243:$CQ$1243,[3]SOLIDARIDAD!$CP$1271)</f>
        <v>40</v>
      </c>
      <c r="EM13" s="56">
        <f t="shared" si="54"/>
        <v>93</v>
      </c>
      <c r="EN13" s="54">
        <f>SUM([3]SOLIDARIDAD!$CM$1344:$CQ$1344,[3]SOLIDARIDAD!$CP$1372)</f>
        <v>0</v>
      </c>
      <c r="EO13" s="54">
        <f>SUM([3]SOLIDARIDAD!$CM$1445:$CQ$1445,[3]SOLIDARIDAD!$CP$1473)</f>
        <v>0</v>
      </c>
      <c r="EP13" s="54">
        <f>SUM([3]SOLIDARIDAD!$CM$1546:$CQ$1546,[3]SOLIDARIDAD!$CP$1574)</f>
        <v>0</v>
      </c>
      <c r="EQ13" s="55">
        <f>SUM([3]SOLIDARIDAD!$CM$1647:$CQ$1647,[3]SOLIDARIDAD!$CP$1675)</f>
        <v>0</v>
      </c>
      <c r="ER13" s="55">
        <f>SUM([3]SOLIDARIDAD!$CM$1748:$CQ$1748,[3]SOLIDARIDAD!$CP$1776)</f>
        <v>40</v>
      </c>
      <c r="ES13" s="61">
        <f t="shared" si="57"/>
        <v>93</v>
      </c>
      <c r="ET13" s="58">
        <f t="shared" si="120"/>
        <v>1.453125</v>
      </c>
      <c r="EU13" s="62">
        <f t="shared" si="121"/>
        <v>-29</v>
      </c>
      <c r="EX13" s="61"/>
      <c r="EY13" s="63"/>
      <c r="EZ13" s="63"/>
      <c r="FA13" s="63"/>
      <c r="FB13" s="61">
        <f t="shared" si="122"/>
        <v>0</v>
      </c>
      <c r="FC13" s="63"/>
      <c r="FD13" s="63"/>
      <c r="FE13" s="63"/>
      <c r="FF13" s="61">
        <f t="shared" si="123"/>
        <v>0</v>
      </c>
      <c r="FG13" s="61">
        <f t="shared" si="124"/>
        <v>0</v>
      </c>
      <c r="FH13" s="63"/>
      <c r="FI13" s="63"/>
      <c r="FJ13" s="63"/>
      <c r="FK13" s="61">
        <f t="shared" si="125"/>
        <v>0</v>
      </c>
      <c r="FL13" s="63"/>
      <c r="FM13" s="63"/>
      <c r="FN13" s="63"/>
      <c r="FO13" s="61">
        <f t="shared" si="126"/>
        <v>0</v>
      </c>
      <c r="FP13" s="61">
        <f t="shared" si="127"/>
        <v>0</v>
      </c>
      <c r="FQ13" s="61">
        <f t="shared" si="128"/>
        <v>0</v>
      </c>
      <c r="FR13" s="58" t="str">
        <f t="shared" si="67"/>
        <v xml:space="preserve"> </v>
      </c>
      <c r="FS13" s="59">
        <f t="shared" si="129"/>
        <v>0</v>
      </c>
      <c r="FT13" s="69"/>
      <c r="FU13" s="54">
        <f>SUM([3]SOLIDARIDAD!$F$16:$Q$16)</f>
        <v>1</v>
      </c>
      <c r="FV13" s="54">
        <f>SUM([3]SOLIDARIDAD!$F$117:$Q$117)</f>
        <v>1</v>
      </c>
      <c r="FW13" s="54">
        <f>SUM([3]SOLIDARIDAD!$F$218:$Q$218)</f>
        <v>0</v>
      </c>
      <c r="FX13" s="55">
        <f>SUM([3]SOLIDARIDAD!$F$319:$Q$319)</f>
        <v>2</v>
      </c>
      <c r="FY13" s="54">
        <f>SUM([3]SOLIDARIDAD!$F$420:$Q$420)</f>
        <v>0</v>
      </c>
      <c r="FZ13" s="54">
        <f>SUM([3]SOLIDARIDAD!$F$521:$Q$521)</f>
        <v>1</v>
      </c>
      <c r="GA13" s="54">
        <f>SUM([3]SOLIDARIDAD!$F$622:$Q$622)</f>
        <v>0</v>
      </c>
      <c r="GB13" s="55">
        <f>SUM([3]SOLIDARIDAD!$F$723:$Q$723)</f>
        <v>1</v>
      </c>
      <c r="GC13" s="55">
        <f>SUM([3]SOLIDARIDAD!$F$824:$Q$824)</f>
        <v>3</v>
      </c>
      <c r="GD13" s="54">
        <f>SUM([3]SOLIDARIDAD!$F$925:$Q$925)</f>
        <v>0</v>
      </c>
      <c r="GE13" s="54">
        <f>SUM([3]SOLIDARIDAD!$F$1026:$Q$1026)</f>
        <v>0</v>
      </c>
      <c r="GF13" s="54">
        <f>SUM([3]SOLIDARIDAD!$F$1127:$Q$1127)</f>
        <v>0</v>
      </c>
      <c r="GG13" s="55">
        <f>SUM([3]SOLIDARIDAD!$F$1228:$Q$1228)</f>
        <v>0</v>
      </c>
      <c r="GH13" s="56">
        <f t="shared" si="72"/>
        <v>3</v>
      </c>
      <c r="GI13" s="54">
        <f>SUM([3]SOLIDARIDAD!$F$1329:$Q$1329)</f>
        <v>0</v>
      </c>
      <c r="GJ13" s="54">
        <f>SUM([3]SOLIDARIDAD!$F$1430:$Q$1430)</f>
        <v>0</v>
      </c>
      <c r="GK13" s="54">
        <f>SUM([3]SOLIDARIDAD!$F$1531:$Q$1531)</f>
        <v>0</v>
      </c>
      <c r="GL13" s="55">
        <f>SUM([3]SOLIDARIDAD!$F$1632:$Q$1632)</f>
        <v>0</v>
      </c>
      <c r="GM13" s="55">
        <f>SUM([3]SOLIDARIDAD!$F$1733:$Q$1733)</f>
        <v>0</v>
      </c>
      <c r="GN13" s="61">
        <f t="shared" si="75"/>
        <v>3</v>
      </c>
      <c r="GO13" s="58" t="str">
        <f t="shared" si="130"/>
        <v xml:space="preserve"> </v>
      </c>
      <c r="GP13" s="62">
        <f t="shared" si="131"/>
        <v>-3</v>
      </c>
      <c r="GS13" s="69"/>
      <c r="GT13" s="54">
        <f>SUM([3]SOLIDARIDAD!$AW$31:$BN$31)</f>
        <v>0</v>
      </c>
      <c r="GU13" s="54">
        <f>SUM([3]SOLIDARIDAD!$AW$132:$BN$132)</f>
        <v>1</v>
      </c>
      <c r="GV13" s="54">
        <f>SUM([3]SOLIDARIDAD!$AW$233:$BN$233)</f>
        <v>0</v>
      </c>
      <c r="GW13" s="55">
        <f t="shared" si="132"/>
        <v>1</v>
      </c>
      <c r="GX13" s="54">
        <f>SUM([3]SOLIDARIDAD!$AW$435:$BN$435)</f>
        <v>0</v>
      </c>
      <c r="GY13" s="54">
        <f>SUM([3]SOLIDARIDAD!$AW$536:$BN$536)</f>
        <v>0</v>
      </c>
      <c r="GZ13" s="54">
        <f>SUM([3]SOLIDARIDAD!$AW$637:$BN$637)</f>
        <v>0</v>
      </c>
      <c r="HA13" s="55">
        <f t="shared" si="133"/>
        <v>0</v>
      </c>
      <c r="HB13" s="55">
        <f t="shared" si="134"/>
        <v>1</v>
      </c>
      <c r="HC13" s="54">
        <f>SUM([3]SOLIDARIDAD!$AW$940:$BN$940)</f>
        <v>0</v>
      </c>
      <c r="HD13" s="54">
        <f>SUM([3]SOLIDARIDAD!$AW$1041:$BN$1041)</f>
        <v>0</v>
      </c>
      <c r="HE13" s="54">
        <f>SUM([3]SOLIDARIDAD!$AW$1142:$BN$1142)</f>
        <v>0</v>
      </c>
      <c r="HF13" s="55">
        <f t="shared" si="135"/>
        <v>0</v>
      </c>
      <c r="HG13" s="56">
        <f t="shared" si="136"/>
        <v>1</v>
      </c>
      <c r="HH13" s="54">
        <f>SUM([3]SOLIDARIDAD!$AW$1344:$BN$1344)</f>
        <v>0</v>
      </c>
      <c r="HI13" s="54">
        <f>SUM([3]SOLIDARIDAD!$AW$1445:$BN$1445)</f>
        <v>0</v>
      </c>
      <c r="HJ13" s="54">
        <f>SUM([3]SOLIDARIDAD!$AW$1546:$BN$1546)</f>
        <v>0</v>
      </c>
      <c r="HK13" s="55">
        <f t="shared" si="137"/>
        <v>0</v>
      </c>
      <c r="HL13" s="55">
        <f t="shared" si="138"/>
        <v>0</v>
      </c>
      <c r="HM13" s="61">
        <f t="shared" si="139"/>
        <v>1</v>
      </c>
      <c r="HN13" s="58" t="str">
        <f t="shared" si="140"/>
        <v xml:space="preserve"> </v>
      </c>
      <c r="HO13" s="62">
        <f t="shared" si="141"/>
        <v>-1</v>
      </c>
      <c r="HR13" s="53"/>
      <c r="HS13" s="54">
        <f>[3]SOLIDARIDAD!$BO$31</f>
        <v>0</v>
      </c>
      <c r="HT13" s="54">
        <f>[3]SOLIDARIDAD!$BO$132</f>
        <v>0</v>
      </c>
      <c r="HU13" s="54">
        <f>[3]SOLIDARIDAD!$BO$233</f>
        <v>0</v>
      </c>
      <c r="HV13" s="55">
        <f t="shared" si="142"/>
        <v>0</v>
      </c>
      <c r="HW13" s="54">
        <f>[3]SOLIDARIDAD!$BO$435</f>
        <v>0</v>
      </c>
      <c r="HX13" s="54">
        <f>[3]SOLIDARIDAD!$BO$536</f>
        <v>0</v>
      </c>
      <c r="HY13" s="54">
        <f>[3]SOLIDARIDAD!$BO$637</f>
        <v>0</v>
      </c>
      <c r="HZ13" s="55">
        <f t="shared" si="143"/>
        <v>0</v>
      </c>
      <c r="IA13" s="55">
        <f t="shared" si="144"/>
        <v>0</v>
      </c>
      <c r="IB13" s="54">
        <f>[3]SOLIDARIDAD!$BO$940</f>
        <v>0</v>
      </c>
      <c r="IC13" s="54">
        <f>[3]SOLIDARIDAD!$BO$1041</f>
        <v>0</v>
      </c>
      <c r="ID13" s="54">
        <f>[3]SOLIDARIDAD!$BO$1142</f>
        <v>0</v>
      </c>
      <c r="IE13" s="55">
        <f t="shared" si="145"/>
        <v>0</v>
      </c>
      <c r="IF13" s="56">
        <f t="shared" si="146"/>
        <v>0</v>
      </c>
      <c r="IG13" s="54">
        <f>[3]SOLIDARIDAD!$BO$1344</f>
        <v>0</v>
      </c>
      <c r="IH13" s="54">
        <f>[3]SOLIDARIDAD!$BO$1445</f>
        <v>0</v>
      </c>
      <c r="II13" s="54">
        <f>[3]SOLIDARIDAD!$BO$1546</f>
        <v>0</v>
      </c>
      <c r="IJ13" s="55">
        <f t="shared" si="93"/>
        <v>0</v>
      </c>
      <c r="IK13" s="55">
        <f t="shared" si="94"/>
        <v>0</v>
      </c>
      <c r="IL13" s="61">
        <f t="shared" si="95"/>
        <v>0</v>
      </c>
      <c r="IM13" s="58" t="str">
        <f t="shared" si="147"/>
        <v xml:space="preserve"> </v>
      </c>
      <c r="IN13" s="62">
        <f t="shared" si="148"/>
        <v>0</v>
      </c>
      <c r="IR13" s="54">
        <f>'[4]PS SOLIDARIDAD'!$K$480</f>
        <v>2</v>
      </c>
      <c r="IS13" s="54">
        <f>'[4]PS SOLIDARIDAD'!$K$583</f>
        <v>5</v>
      </c>
      <c r="IT13" s="69"/>
      <c r="IU13" s="54">
        <f>[3]SOLIDARIDAD!$K$66</f>
        <v>5</v>
      </c>
      <c r="IV13" s="54">
        <f>[3]SOLIDARIDAD!$K$167</f>
        <v>5</v>
      </c>
      <c r="IW13" s="54">
        <f>[3]SOLIDARIDAD!$K$268</f>
        <v>5</v>
      </c>
      <c r="IX13" s="55">
        <f t="shared" si="99"/>
        <v>15</v>
      </c>
      <c r="IY13" s="54">
        <f>[3]SOLIDARIDAD!$K$470</f>
        <v>8</v>
      </c>
      <c r="IZ13" s="54">
        <f>[3]SOLIDARIDAD!$K$571</f>
        <v>3</v>
      </c>
      <c r="JA13" s="54">
        <f>[3]SOLIDARIDAD!$K$672</f>
        <v>3</v>
      </c>
      <c r="JB13" s="55">
        <f t="shared" si="100"/>
        <v>14</v>
      </c>
      <c r="JC13" s="55">
        <f t="shared" si="101"/>
        <v>29</v>
      </c>
      <c r="JD13" s="54">
        <f>[3]SOLIDARIDAD!$K$975</f>
        <v>5</v>
      </c>
      <c r="JE13" s="54">
        <f>[3]SOLIDARIDAD!$K$1076</f>
        <v>8</v>
      </c>
      <c r="JF13" s="54">
        <f>[3]SOLIDARIDAD!$K$1177</f>
        <v>2</v>
      </c>
      <c r="JG13" s="55">
        <f t="shared" si="102"/>
        <v>15</v>
      </c>
      <c r="JH13" s="56">
        <f t="shared" si="103"/>
        <v>44</v>
      </c>
      <c r="JI13" s="54">
        <f>[3]SOLIDARIDAD!$K$1379</f>
        <v>0</v>
      </c>
      <c r="JJ13" s="54">
        <f>[3]SOLIDARIDAD!$K$1480</f>
        <v>0</v>
      </c>
      <c r="JK13" s="54">
        <f>[3]SOLIDARIDAD!$K$1581</f>
        <v>0</v>
      </c>
      <c r="JL13" s="55">
        <f t="shared" si="104"/>
        <v>0</v>
      </c>
      <c r="JM13" s="55">
        <f t="shared" si="105"/>
        <v>15</v>
      </c>
      <c r="JN13" s="61">
        <f t="shared" si="106"/>
        <v>44</v>
      </c>
      <c r="JO13" s="58" t="str">
        <f t="shared" si="149"/>
        <v xml:space="preserve"> </v>
      </c>
      <c r="JP13" s="59">
        <f t="shared" si="4"/>
        <v>-44</v>
      </c>
    </row>
    <row r="14" spans="2:276" x14ac:dyDescent="0.2">
      <c r="B14" s="68" t="s">
        <v>6</v>
      </c>
      <c r="D14" s="69">
        <v>14</v>
      </c>
      <c r="E14" s="54">
        <f>[3]QUILCA!$W$19</f>
        <v>2</v>
      </c>
      <c r="F14" s="54">
        <f>[3]QUILCA!$W$120</f>
        <v>2</v>
      </c>
      <c r="G14" s="54">
        <f>[3]QUILCA!$W$221</f>
        <v>0</v>
      </c>
      <c r="H14" s="55">
        <f>[3]QUILCA!$W$322</f>
        <v>4</v>
      </c>
      <c r="I14" s="54">
        <f>[3]QUILCA!$W$423</f>
        <v>0</v>
      </c>
      <c r="J14" s="54">
        <f>[3]QUILCA!$W$524</f>
        <v>0</v>
      </c>
      <c r="K14" s="54">
        <f>[3]QUILCA!$W$625</f>
        <v>3</v>
      </c>
      <c r="L14" s="55">
        <f>[3]QUILCA!$W$726</f>
        <v>3</v>
      </c>
      <c r="M14" s="55">
        <f>[3]QUILCA!$W$827</f>
        <v>7</v>
      </c>
      <c r="N14" s="54">
        <f>[3]QUILCA!$W$928</f>
        <v>1</v>
      </c>
      <c r="O14" s="54">
        <f>[3]QUILCA!$W$1029</f>
        <v>1</v>
      </c>
      <c r="P14" s="54">
        <f>[3]QUILCA!$W$1130</f>
        <v>1</v>
      </c>
      <c r="Q14" s="55">
        <f>[3]QUILCA!$W$1231</f>
        <v>3</v>
      </c>
      <c r="R14" s="56">
        <f t="shared" si="8"/>
        <v>10</v>
      </c>
      <c r="S14" s="54">
        <f>[3]QUILCA!$W$1332</f>
        <v>0</v>
      </c>
      <c r="T14" s="54">
        <f>[3]QUILCA!$W$1433</f>
        <v>0</v>
      </c>
      <c r="U14" s="54">
        <f>[3]QUILCA!$W$1534</f>
        <v>0</v>
      </c>
      <c r="V14" s="55">
        <f>[3]QUILCA!$W$1635</f>
        <v>0</v>
      </c>
      <c r="W14" s="55">
        <f>[3]QUILCA!$W$1736</f>
        <v>3</v>
      </c>
      <c r="X14" s="61">
        <f t="shared" si="11"/>
        <v>10</v>
      </c>
      <c r="Y14" s="58">
        <f t="shared" si="111"/>
        <v>0.7142857142857143</v>
      </c>
      <c r="Z14" s="59">
        <f t="shared" si="112"/>
        <v>4</v>
      </c>
      <c r="AA14" s="60"/>
      <c r="AC14" s="69">
        <v>14</v>
      </c>
      <c r="AD14" s="54">
        <f>SUM([3]QUILCA!$F$19:$M$19)</f>
        <v>0</v>
      </c>
      <c r="AE14" s="54">
        <f>SUM([3]QUILCA!$F$120:$M$120)</f>
        <v>4</v>
      </c>
      <c r="AF14" s="54">
        <f>SUM([3]QUILCA!$F$221:$M$221)</f>
        <v>1</v>
      </c>
      <c r="AG14" s="55">
        <f>SUM([3]QUILCA!$F$322:$M$322)</f>
        <v>5</v>
      </c>
      <c r="AH14" s="54">
        <f>SUM([3]QUILCA!$F$423:$M$423)</f>
        <v>1</v>
      </c>
      <c r="AI14" s="54">
        <f>SUM([3]QUILCA!$F$524:$M$524)</f>
        <v>3</v>
      </c>
      <c r="AJ14" s="54">
        <f>SUM([3]QUILCA!$F$625:$M$625)</f>
        <v>0</v>
      </c>
      <c r="AK14" s="55">
        <f>SUM([3]QUILCA!$F$726:$M$726)</f>
        <v>4</v>
      </c>
      <c r="AL14" s="55">
        <f>SUM([3]QUILCA!$F$827:$M$827)</f>
        <v>9</v>
      </c>
      <c r="AM14" s="54">
        <f>SUM([3]QUILCA!$F$928:$M$928)</f>
        <v>1</v>
      </c>
      <c r="AN14" s="54">
        <f>SUM([3]QUILCA!$F$1029:$M$1029)</f>
        <v>1</v>
      </c>
      <c r="AO14" s="54">
        <f>SUM([3]QUILCA!$F$1130:$M$1130)</f>
        <v>0</v>
      </c>
      <c r="AP14" s="55">
        <f>SUM([3]QUILCA!$F$1231:$M$1231)</f>
        <v>2</v>
      </c>
      <c r="AQ14" s="56">
        <f t="shared" si="16"/>
        <v>11</v>
      </c>
      <c r="AR14" s="54">
        <f>SUM([3]QUILCA!$F$1332:$M$1332)</f>
        <v>0</v>
      </c>
      <c r="AS14" s="54">
        <f>SUM([3]QUILCA!$F$1433:$M$1433)</f>
        <v>0</v>
      </c>
      <c r="AT14" s="54">
        <f>SUM([3]QUILCA!$F$1534:$M$1534)</f>
        <v>0</v>
      </c>
      <c r="AU14" s="55">
        <f>SUM([3]QUILCA!$F$1635:$M$1635)</f>
        <v>0</v>
      </c>
      <c r="AV14" s="55">
        <f>SUM([3]QUILCA!$F$1736:$M$1736)</f>
        <v>2</v>
      </c>
      <c r="AW14" s="61">
        <f t="shared" si="19"/>
        <v>11</v>
      </c>
      <c r="AX14" s="58">
        <f t="shared" si="113"/>
        <v>0.7857142857142857</v>
      </c>
      <c r="AY14" s="59">
        <f t="shared" si="1"/>
        <v>3</v>
      </c>
      <c r="BB14" s="69">
        <v>14</v>
      </c>
      <c r="BC14" s="54">
        <f>[3]QUILCA!$K$66</f>
        <v>0</v>
      </c>
      <c r="BD14" s="54">
        <f>[3]QUILCA!$K$167</f>
        <v>2</v>
      </c>
      <c r="BE14" s="54">
        <f>[3]QUILCA!$K$268</f>
        <v>1</v>
      </c>
      <c r="BF14" s="55">
        <f>[3]QUILCA!$K$369</f>
        <v>3</v>
      </c>
      <c r="BG14" s="54">
        <f>[3]QUILCA!$K$470</f>
        <v>0</v>
      </c>
      <c r="BH14" s="54">
        <f>[3]QUILCA!$K$571</f>
        <v>0</v>
      </c>
      <c r="BI14" s="54">
        <f>[3]QUILCA!$K$672</f>
        <v>1</v>
      </c>
      <c r="BJ14" s="55">
        <f>[3]QUILCA!$K$773</f>
        <v>1</v>
      </c>
      <c r="BK14" s="55">
        <f>[3]QUILCA!$K$874</f>
        <v>4</v>
      </c>
      <c r="BL14" s="54">
        <f>[3]QUILCA!$K$975</f>
        <v>2</v>
      </c>
      <c r="BM14" s="54">
        <f>[3]QUILCA!$K$1076</f>
        <v>1</v>
      </c>
      <c r="BN14" s="54">
        <f>[3]QUILCA!$K$1177</f>
        <v>2</v>
      </c>
      <c r="BO14" s="55">
        <f>[3]QUILCA!$K$1278</f>
        <v>5</v>
      </c>
      <c r="BP14" s="56">
        <f t="shared" si="25"/>
        <v>9</v>
      </c>
      <c r="BQ14" s="54">
        <f>[3]QUILCA!$K$1379</f>
        <v>0</v>
      </c>
      <c r="BR14" s="54">
        <f>[3]QUILCA!$K$1480</f>
        <v>0</v>
      </c>
      <c r="BS14" s="54">
        <f>[3]QUILCA!$K$1581</f>
        <v>0</v>
      </c>
      <c r="BT14" s="55">
        <f>[3]QUILCA!$K$1682</f>
        <v>0</v>
      </c>
      <c r="BU14" s="55">
        <f>[3]QUILCA!$K$1783</f>
        <v>5</v>
      </c>
      <c r="BV14" s="61">
        <f t="shared" si="28"/>
        <v>9</v>
      </c>
      <c r="BW14" s="58">
        <f t="shared" si="114"/>
        <v>0.6428571428571429</v>
      </c>
      <c r="BX14" s="59">
        <f t="shared" si="115"/>
        <v>5</v>
      </c>
      <c r="CA14" s="69">
        <v>14</v>
      </c>
      <c r="CB14" s="54">
        <f>[3]QUILCA!$BP$66</f>
        <v>1</v>
      </c>
      <c r="CC14" s="54">
        <f>[3]QUILCA!$BP$167</f>
        <v>1</v>
      </c>
      <c r="CD14" s="54">
        <f>[3]QUILCA!$BP$268</f>
        <v>0</v>
      </c>
      <c r="CE14" s="55">
        <f>[3]QUILCA!$BP$369</f>
        <v>2</v>
      </c>
      <c r="CF14" s="54">
        <f>[3]QUILCA!$BP$470</f>
        <v>2</v>
      </c>
      <c r="CG14" s="54">
        <f>[3]QUILCA!$BP$571</f>
        <v>1</v>
      </c>
      <c r="CH14" s="54">
        <f>[3]QUILCA!$BP$672</f>
        <v>0</v>
      </c>
      <c r="CI14" s="55">
        <f>[3]QUILCA!$BP$773</f>
        <v>3</v>
      </c>
      <c r="CJ14" s="55">
        <f>[3]QUILCA!$BP$874</f>
        <v>5</v>
      </c>
      <c r="CK14" s="54">
        <f>[3]QUILCA!$BP$975</f>
        <v>1</v>
      </c>
      <c r="CL14" s="54">
        <f>[3]QUILCA!$BP$1076</f>
        <v>1</v>
      </c>
      <c r="CM14" s="54">
        <f>[3]QUILCA!$BP$1177</f>
        <v>1</v>
      </c>
      <c r="CN14" s="55">
        <f>[3]QUILCA!$BP$1278</f>
        <v>3</v>
      </c>
      <c r="CO14" s="56">
        <f t="shared" si="34"/>
        <v>8</v>
      </c>
      <c r="CP14" s="54">
        <f>[3]QUILCA!$BP$1379</f>
        <v>0</v>
      </c>
      <c r="CQ14" s="54">
        <f>[3]QUILCA!$BP$1480</f>
        <v>0</v>
      </c>
      <c r="CR14" s="54">
        <f>[3]QUILCA!$BP$1581</f>
        <v>0</v>
      </c>
      <c r="CS14" s="55">
        <f>[3]QUILCA!$BP$1682</f>
        <v>0</v>
      </c>
      <c r="CT14" s="55">
        <f>[3]QUILCA!$BP$1783</f>
        <v>3</v>
      </c>
      <c r="CU14" s="61">
        <f t="shared" si="37"/>
        <v>8</v>
      </c>
      <c r="CV14" s="58">
        <f t="shared" si="116"/>
        <v>0.5714285714285714</v>
      </c>
      <c r="CW14" s="62">
        <f t="shared" si="117"/>
        <v>6</v>
      </c>
      <c r="CZ14" s="69"/>
      <c r="DA14" s="54">
        <f>[3]QUILCA!$AS$19</f>
        <v>0</v>
      </c>
      <c r="DB14" s="54">
        <f>[3]QUILCA!$AS$120</f>
        <v>4</v>
      </c>
      <c r="DC14" s="54">
        <f>[3]QUILCA!$AS$221</f>
        <v>1</v>
      </c>
      <c r="DD14" s="55">
        <f>[3]QUILCA!$AS$322</f>
        <v>5</v>
      </c>
      <c r="DE14" s="54">
        <f>[3]QUILCA!$AS$423</f>
        <v>0</v>
      </c>
      <c r="DF14" s="54">
        <f>[3]QUILCA!$AS$524</f>
        <v>3</v>
      </c>
      <c r="DG14" s="54">
        <f>[3]QUILCA!$AS$625</f>
        <v>0</v>
      </c>
      <c r="DH14" s="55">
        <f>[3]QUILCA!$AS$726</f>
        <v>3</v>
      </c>
      <c r="DI14" s="55">
        <f>[3]QUILCA!$AS$827</f>
        <v>8</v>
      </c>
      <c r="DJ14" s="54">
        <f>[3]QUILCA!$AS$928</f>
        <v>1</v>
      </c>
      <c r="DK14" s="54">
        <f>[3]QUILCA!$AS$1029</f>
        <v>3</v>
      </c>
      <c r="DL14" s="54">
        <f>[3]QUILCA!$AS$1130</f>
        <v>0</v>
      </c>
      <c r="DM14" s="55">
        <f>[3]QUILCA!$AS$1231</f>
        <v>4</v>
      </c>
      <c r="DN14" s="56">
        <f t="shared" si="44"/>
        <v>12</v>
      </c>
      <c r="DO14" s="54">
        <f>[3]QUILCA!$AS$1332</f>
        <v>0</v>
      </c>
      <c r="DP14" s="54">
        <f>[3]QUILCA!$AS$1433</f>
        <v>0</v>
      </c>
      <c r="DQ14" s="54">
        <f>[3]QUILCA!$AS$1534</f>
        <v>0</v>
      </c>
      <c r="DR14" s="55">
        <f>[3]QUILCA!$AS$1635</f>
        <v>0</v>
      </c>
      <c r="DS14" s="55">
        <f>[3]QUILCA!$AS$1736</f>
        <v>4</v>
      </c>
      <c r="DT14" s="61">
        <f t="shared" si="47"/>
        <v>12</v>
      </c>
      <c r="DU14" s="58" t="str">
        <f t="shared" si="118"/>
        <v xml:space="preserve"> </v>
      </c>
      <c r="DV14" s="59">
        <f t="shared" si="119"/>
        <v>-12</v>
      </c>
      <c r="DY14" s="69">
        <v>14</v>
      </c>
      <c r="DZ14" s="54">
        <f>SUM([3]QUILCA!$CM$31:$CQ$31,[3]QUILCA!$CP$59)</f>
        <v>5</v>
      </c>
      <c r="EA14" s="54">
        <f>SUM([3]QUILCA!$CM$132:$CQ$132,[3]QUILCA!$CP$160)</f>
        <v>8</v>
      </c>
      <c r="EB14" s="54">
        <f>SUM([3]QUILCA!$CM$233:$CQ$233,[3]QUILCA!$CP$261)</f>
        <v>2</v>
      </c>
      <c r="EC14" s="55">
        <f>SUM([3]QUILCA!$CM$334:$CQ$334,[3]QUILCA!$CP$362)</f>
        <v>15</v>
      </c>
      <c r="ED14" s="54">
        <f>SUM([3]QUILCA!$CM$435:$CQ$435,[3]QUILCA!$CP$463)</f>
        <v>7</v>
      </c>
      <c r="EE14" s="54">
        <f>SUM([3]QUILCA!$CM$536:$CQ$536,[3]QUILCA!$CP$564)</f>
        <v>8</v>
      </c>
      <c r="EF14" s="54">
        <f>SUM([3]QUILCA!$CM$637:$CQ$637,[3]QUILCA!$CP$665)</f>
        <v>3</v>
      </c>
      <c r="EG14" s="55">
        <f>SUM([3]QUILCA!$CM$738:$CQ$738,[3]QUILCA!$CP$766)</f>
        <v>18</v>
      </c>
      <c r="EH14" s="55">
        <f>SUM([3]QUILCA!$CM$839:$CQ$839,[3]QUILCA!$CP$867)</f>
        <v>33</v>
      </c>
      <c r="EI14" s="54">
        <f>SUM([3]QUILCA!$CM$940:$CQ$940,[3]QUILCA!$CP$968)</f>
        <v>8</v>
      </c>
      <c r="EJ14" s="54">
        <f>SUM([3]QUILCA!$CM$1041:$CQ$1041,[3]QUILCA!$CP$1069)</f>
        <v>13</v>
      </c>
      <c r="EK14" s="54">
        <f>SUM([3]QUILCA!$CM$1142:$CQ$1142,[3]QUILCA!$CP$1170)</f>
        <v>12</v>
      </c>
      <c r="EL14" s="55">
        <f>SUM([3]QUILCA!$CM$1243:$CQ$1243,[3]QUILCA!$CP$1271)</f>
        <v>33</v>
      </c>
      <c r="EM14" s="56">
        <f t="shared" si="54"/>
        <v>66</v>
      </c>
      <c r="EN14" s="54">
        <f>SUM([3]QUILCA!$CM$1344:$CQ$1344,[3]QUILCA!$CP$1372)</f>
        <v>0</v>
      </c>
      <c r="EO14" s="54">
        <f>SUM([3]QUILCA!$CM$1445:$CQ$1445,[3]QUILCA!$CP$1473)</f>
        <v>0</v>
      </c>
      <c r="EP14" s="54">
        <f>SUM([3]QUILCA!$CM$1546:$CQ$1546,[3]QUILCA!$CP$1574)</f>
        <v>0</v>
      </c>
      <c r="EQ14" s="55">
        <f>SUM([3]QUILCA!$CM$1647:$CQ$1647,[3]QUILCA!$CP$1675)</f>
        <v>0</v>
      </c>
      <c r="ER14" s="55">
        <f>SUM([3]QUILCA!$CM$1748:$CQ$1748,[3]QUILCA!$CP$1776)</f>
        <v>33</v>
      </c>
      <c r="ES14" s="61">
        <f t="shared" si="57"/>
        <v>66</v>
      </c>
      <c r="ET14" s="58">
        <f t="shared" si="120"/>
        <v>4.7142857142857144</v>
      </c>
      <c r="EU14" s="62">
        <f t="shared" si="121"/>
        <v>-52</v>
      </c>
      <c r="EX14" s="61"/>
      <c r="EY14" s="63"/>
      <c r="EZ14" s="63"/>
      <c r="FA14" s="63"/>
      <c r="FB14" s="61">
        <f t="shared" si="122"/>
        <v>0</v>
      </c>
      <c r="FC14" s="63"/>
      <c r="FD14" s="63"/>
      <c r="FE14" s="63"/>
      <c r="FF14" s="61">
        <f t="shared" si="123"/>
        <v>0</v>
      </c>
      <c r="FG14" s="61">
        <f t="shared" si="124"/>
        <v>0</v>
      </c>
      <c r="FH14" s="63"/>
      <c r="FI14" s="63"/>
      <c r="FJ14" s="63"/>
      <c r="FK14" s="61">
        <f t="shared" si="125"/>
        <v>0</v>
      </c>
      <c r="FL14" s="63"/>
      <c r="FM14" s="63"/>
      <c r="FN14" s="63"/>
      <c r="FO14" s="61">
        <f t="shared" si="126"/>
        <v>0</v>
      </c>
      <c r="FP14" s="61">
        <f t="shared" si="127"/>
        <v>0</v>
      </c>
      <c r="FQ14" s="61">
        <f t="shared" si="128"/>
        <v>0</v>
      </c>
      <c r="FR14" s="58" t="str">
        <f t="shared" si="67"/>
        <v xml:space="preserve"> </v>
      </c>
      <c r="FS14" s="59">
        <f t="shared" si="129"/>
        <v>0</v>
      </c>
      <c r="FT14" s="69"/>
      <c r="FU14" s="54">
        <f>SUM([3]QUILCA!$F$16:$Q$16)</f>
        <v>0</v>
      </c>
      <c r="FV14" s="54">
        <f>SUM([3]QUILCA!$F$117:$Q$117)</f>
        <v>0</v>
      </c>
      <c r="FW14" s="54">
        <f>SUM([3]QUILCA!$F$218:$Q$218)</f>
        <v>0</v>
      </c>
      <c r="FX14" s="55">
        <f>SUM([3]QUILCA!$F$319:$Q$319)</f>
        <v>0</v>
      </c>
      <c r="FY14" s="54">
        <f>SUM([3]QUILCA!$F$420:$Q$420)</f>
        <v>0</v>
      </c>
      <c r="FZ14" s="54">
        <f>SUM([3]QUILCA!$F$521:$Q$521)</f>
        <v>0</v>
      </c>
      <c r="GA14" s="54">
        <f>SUM([3]QUILCA!$F$622:$Q$622)</f>
        <v>0</v>
      </c>
      <c r="GB14" s="55">
        <f>SUM([3]QUILCA!$F$723:$Q$723)</f>
        <v>0</v>
      </c>
      <c r="GC14" s="55">
        <f>SUM([3]QUILCA!$F$824:$Q$824)</f>
        <v>0</v>
      </c>
      <c r="GD14" s="54">
        <f>SUM([3]QUILCA!$F$925:$Q$925)</f>
        <v>0</v>
      </c>
      <c r="GE14" s="54">
        <f>SUM([3]QUILCA!$F$1026:$Q$1026)</f>
        <v>0</v>
      </c>
      <c r="GF14" s="54">
        <f>SUM([3]QUILCA!$F$1127:$Q$1127)</f>
        <v>0</v>
      </c>
      <c r="GG14" s="55">
        <f>SUM([3]QUILCA!$F$1228:$Q$1228)</f>
        <v>0</v>
      </c>
      <c r="GH14" s="56">
        <f t="shared" si="72"/>
        <v>0</v>
      </c>
      <c r="GI14" s="54">
        <f>SUM([3]QUILCA!$F$1329:$Q$1329)</f>
        <v>0</v>
      </c>
      <c r="GJ14" s="54">
        <f>SUM([3]QUILCA!$F$1430:$Q$1430)</f>
        <v>0</v>
      </c>
      <c r="GK14" s="54">
        <f>SUM([3]QUILCA!$F$1531:$Q$1531)</f>
        <v>0</v>
      </c>
      <c r="GL14" s="55">
        <f>SUM([3]QUILCA!$F$1632:$Q$1632)</f>
        <v>0</v>
      </c>
      <c r="GM14" s="55">
        <f>SUM([3]QUILCA!$F$1733:$Q$1733)</f>
        <v>0</v>
      </c>
      <c r="GN14" s="61">
        <f t="shared" si="75"/>
        <v>0</v>
      </c>
      <c r="GO14" s="58" t="str">
        <f t="shared" si="130"/>
        <v xml:space="preserve"> </v>
      </c>
      <c r="GP14" s="62">
        <f t="shared" si="131"/>
        <v>0</v>
      </c>
      <c r="GS14" s="69"/>
      <c r="GT14" s="54">
        <f>SUM([3]QUILCA!$AW$31:$BN$31)</f>
        <v>0</v>
      </c>
      <c r="GU14" s="54">
        <f>SUM([3]QUILCA!$AW$132:$BN$132)</f>
        <v>0</v>
      </c>
      <c r="GV14" s="54">
        <f>SUM([3]QUILCA!$AW$233:$BN$233)</f>
        <v>0</v>
      </c>
      <c r="GW14" s="55">
        <f t="shared" si="132"/>
        <v>0</v>
      </c>
      <c r="GX14" s="54">
        <f>SUM([3]QUILCA!$AW$435:$BN$435)</f>
        <v>0</v>
      </c>
      <c r="GY14" s="54">
        <f>SUM([3]QUILCA!$AW$536:$BN$536)</f>
        <v>0</v>
      </c>
      <c r="GZ14" s="54">
        <f>SUM([3]QUILCA!$AW$637:$BN$637)</f>
        <v>0</v>
      </c>
      <c r="HA14" s="55">
        <f t="shared" si="133"/>
        <v>0</v>
      </c>
      <c r="HB14" s="55">
        <f t="shared" si="134"/>
        <v>0</v>
      </c>
      <c r="HC14" s="54">
        <f>SUM([3]QUILCA!$AW$940:$BN$940)</f>
        <v>0</v>
      </c>
      <c r="HD14" s="54">
        <f>SUM([3]QUILCA!$AW$1041:$BN$1041)</f>
        <v>1</v>
      </c>
      <c r="HE14" s="54">
        <f>SUM([3]QUILCA!$AW$1142:$BN$1142)</f>
        <v>1</v>
      </c>
      <c r="HF14" s="55">
        <f t="shared" si="135"/>
        <v>2</v>
      </c>
      <c r="HG14" s="56">
        <f t="shared" si="136"/>
        <v>2</v>
      </c>
      <c r="HH14" s="54">
        <f>SUM([3]QUILCA!$AW$1344:$BN$1344)</f>
        <v>0</v>
      </c>
      <c r="HI14" s="54">
        <f>SUM([3]QUILCA!$AW$1445:$BN$1445)</f>
        <v>0</v>
      </c>
      <c r="HJ14" s="54">
        <f>SUM([3]QUILCA!$AW$1546:$BN$1546)</f>
        <v>0</v>
      </c>
      <c r="HK14" s="55">
        <f t="shared" si="137"/>
        <v>0</v>
      </c>
      <c r="HL14" s="55">
        <f t="shared" si="138"/>
        <v>2</v>
      </c>
      <c r="HM14" s="61">
        <f t="shared" si="139"/>
        <v>2</v>
      </c>
      <c r="HN14" s="58" t="str">
        <f t="shared" si="140"/>
        <v xml:space="preserve"> </v>
      </c>
      <c r="HO14" s="62">
        <f t="shared" si="141"/>
        <v>-2</v>
      </c>
      <c r="HR14" s="53"/>
      <c r="HS14" s="54">
        <f>[3]QUILCA!$BO$31</f>
        <v>0</v>
      </c>
      <c r="HT14" s="54">
        <f>[3]QUILCA!$BO$132</f>
        <v>0</v>
      </c>
      <c r="HU14" s="54">
        <f>[3]QUILCA!$BO$233</f>
        <v>0</v>
      </c>
      <c r="HV14" s="55">
        <f t="shared" si="142"/>
        <v>0</v>
      </c>
      <c r="HW14" s="54">
        <f>[3]QUILCA!$BO$435</f>
        <v>0</v>
      </c>
      <c r="HX14" s="54">
        <f>[3]QUILCA!$BO$536</f>
        <v>0</v>
      </c>
      <c r="HY14" s="54">
        <f>[3]QUILCA!$BO$637</f>
        <v>0</v>
      </c>
      <c r="HZ14" s="55">
        <f t="shared" si="143"/>
        <v>0</v>
      </c>
      <c r="IA14" s="55">
        <f t="shared" si="144"/>
        <v>0</v>
      </c>
      <c r="IB14" s="54">
        <f>[3]QUILCA!$BO$940</f>
        <v>0</v>
      </c>
      <c r="IC14" s="54">
        <f>[3]QUILCA!$BO$1041</f>
        <v>0</v>
      </c>
      <c r="ID14" s="54">
        <f>[3]QUILCA!$BO$1142</f>
        <v>0</v>
      </c>
      <c r="IE14" s="55">
        <f t="shared" si="145"/>
        <v>0</v>
      </c>
      <c r="IF14" s="56">
        <f t="shared" si="146"/>
        <v>0</v>
      </c>
      <c r="IG14" s="54">
        <f>[3]QUILCA!$BO$1344</f>
        <v>0</v>
      </c>
      <c r="IH14" s="54">
        <f>[3]QUILCA!$BO$1445</f>
        <v>0</v>
      </c>
      <c r="II14" s="54">
        <f>[3]QUILCA!$BO$1546</f>
        <v>0</v>
      </c>
      <c r="IJ14" s="55">
        <f t="shared" si="93"/>
        <v>0</v>
      </c>
      <c r="IK14" s="55">
        <f t="shared" si="94"/>
        <v>0</v>
      </c>
      <c r="IL14" s="61">
        <f t="shared" si="95"/>
        <v>0</v>
      </c>
      <c r="IM14" s="58" t="str">
        <f t="shared" si="147"/>
        <v xml:space="preserve"> </v>
      </c>
      <c r="IN14" s="62">
        <f t="shared" si="148"/>
        <v>0</v>
      </c>
      <c r="IR14" s="54">
        <f>'[4]PS QUILCA'!$K$480</f>
        <v>3</v>
      </c>
      <c r="IS14" s="54">
        <f>'[4]PS QUILCA'!$K$583</f>
        <v>0</v>
      </c>
      <c r="IT14" s="69"/>
      <c r="IU14" s="54">
        <f>[3]QUILCA!$K$66</f>
        <v>0</v>
      </c>
      <c r="IV14" s="54">
        <f>[3]QUILCA!$K$167</f>
        <v>2</v>
      </c>
      <c r="IW14" s="54">
        <f>[3]QUILCA!$K$268</f>
        <v>1</v>
      </c>
      <c r="IX14" s="55">
        <f t="shared" si="99"/>
        <v>3</v>
      </c>
      <c r="IY14" s="54">
        <f>[3]QUILCA!$K$470</f>
        <v>0</v>
      </c>
      <c r="IZ14" s="54">
        <f>[3]QUILCA!$K$571</f>
        <v>0</v>
      </c>
      <c r="JA14" s="54">
        <f>[3]QUILCA!$K$672</f>
        <v>1</v>
      </c>
      <c r="JB14" s="55">
        <f t="shared" si="100"/>
        <v>1</v>
      </c>
      <c r="JC14" s="55">
        <f t="shared" si="101"/>
        <v>4</v>
      </c>
      <c r="JD14" s="54">
        <f>[3]QUILCA!$K$975</f>
        <v>2</v>
      </c>
      <c r="JE14" s="54">
        <f>[3]QUILCA!$K$1076</f>
        <v>1</v>
      </c>
      <c r="JF14" s="54">
        <f>[3]QUILCA!$K$1177</f>
        <v>2</v>
      </c>
      <c r="JG14" s="55">
        <f t="shared" si="102"/>
        <v>5</v>
      </c>
      <c r="JH14" s="56">
        <f t="shared" si="103"/>
        <v>9</v>
      </c>
      <c r="JI14" s="54">
        <f>[3]QUILCA!$K$1379</f>
        <v>0</v>
      </c>
      <c r="JJ14" s="54">
        <f>[3]QUILCA!$K$1480</f>
        <v>0</v>
      </c>
      <c r="JK14" s="54">
        <f>[3]QUILCA!$K$1581</f>
        <v>0</v>
      </c>
      <c r="JL14" s="55">
        <f t="shared" si="104"/>
        <v>0</v>
      </c>
      <c r="JM14" s="55">
        <f t="shared" si="105"/>
        <v>5</v>
      </c>
      <c r="JN14" s="61">
        <f t="shared" si="106"/>
        <v>9</v>
      </c>
      <c r="JO14" s="58" t="str">
        <f t="shared" si="149"/>
        <v xml:space="preserve"> </v>
      </c>
      <c r="JP14" s="59">
        <f t="shared" si="4"/>
        <v>-9</v>
      </c>
    </row>
    <row r="15" spans="2:276" x14ac:dyDescent="0.2">
      <c r="B15" s="64" t="s">
        <v>43</v>
      </c>
      <c r="D15" s="65">
        <f>SUM(D16:D18)</f>
        <v>93</v>
      </c>
      <c r="E15" s="66">
        <f>SUM(E16:E18)</f>
        <v>4</v>
      </c>
      <c r="F15" s="66">
        <f>SUM(F16:F18)</f>
        <v>2</v>
      </c>
      <c r="G15" s="66">
        <f>SUM(G16:G18)</f>
        <v>5</v>
      </c>
      <c r="H15" s="66">
        <f>SUM(E15:G15)</f>
        <v>11</v>
      </c>
      <c r="I15" s="66">
        <f>SUM(I16:I18)</f>
        <v>2</v>
      </c>
      <c r="J15" s="66">
        <f>SUM(J16:J18)</f>
        <v>7</v>
      </c>
      <c r="K15" s="66">
        <f>SUM(K16:K18)</f>
        <v>3</v>
      </c>
      <c r="L15" s="66">
        <f t="shared" si="5"/>
        <v>12</v>
      </c>
      <c r="M15" s="66">
        <f t="shared" si="6"/>
        <v>23</v>
      </c>
      <c r="N15" s="66">
        <f>SUM(N16:N18)</f>
        <v>4</v>
      </c>
      <c r="O15" s="66">
        <f>SUM(O16:O18)</f>
        <v>0</v>
      </c>
      <c r="P15" s="66">
        <f>SUM(P16:P18)</f>
        <v>4</v>
      </c>
      <c r="Q15" s="66">
        <f t="shared" si="7"/>
        <v>8</v>
      </c>
      <c r="R15" s="56">
        <f t="shared" si="8"/>
        <v>31</v>
      </c>
      <c r="S15" s="66">
        <f>SUM(S16:S18)</f>
        <v>0</v>
      </c>
      <c r="T15" s="66">
        <f>SUM(T16:T18)</f>
        <v>0</v>
      </c>
      <c r="U15" s="66">
        <f>SUM(U16:U18)</f>
        <v>0</v>
      </c>
      <c r="V15" s="66">
        <f t="shared" si="9"/>
        <v>0</v>
      </c>
      <c r="W15" s="66">
        <f t="shared" si="10"/>
        <v>8</v>
      </c>
      <c r="X15" s="67">
        <f t="shared" si="11"/>
        <v>31</v>
      </c>
      <c r="Y15" s="58">
        <f t="shared" si="12"/>
        <v>0.33333333333333331</v>
      </c>
      <c r="Z15" s="59">
        <f t="shared" si="0"/>
        <v>62</v>
      </c>
      <c r="AA15" s="60"/>
      <c r="AC15" s="65">
        <f>SUM(AC16:AC18)</f>
        <v>93</v>
      </c>
      <c r="AD15" s="66">
        <f>SUM(AD16:AD18)</f>
        <v>5</v>
      </c>
      <c r="AE15" s="66">
        <f>SUM(AE16:AE18)</f>
        <v>2</v>
      </c>
      <c r="AF15" s="66">
        <f>SUM(AF16:AF18)</f>
        <v>2</v>
      </c>
      <c r="AG15" s="66">
        <f t="shared" ref="AG15" si="150">SUM(AD15:AF15)</f>
        <v>9</v>
      </c>
      <c r="AH15" s="66">
        <f>SUM(AH16:AH18)</f>
        <v>5</v>
      </c>
      <c r="AI15" s="66">
        <f>SUM(AI16:AI18)</f>
        <v>4</v>
      </c>
      <c r="AJ15" s="66">
        <f>SUM(AJ16:AJ18)</f>
        <v>5</v>
      </c>
      <c r="AK15" s="66">
        <f t="shared" ref="AK15" si="151">SUM(AH15:AJ15)</f>
        <v>14</v>
      </c>
      <c r="AL15" s="66">
        <f t="shared" ref="AL15" si="152">SUM(AG15,AK15)</f>
        <v>23</v>
      </c>
      <c r="AM15" s="66">
        <f>SUM(AM16:AM18)</f>
        <v>11</v>
      </c>
      <c r="AN15" s="66">
        <f>SUM(AN16:AN18)</f>
        <v>7</v>
      </c>
      <c r="AO15" s="66">
        <f>SUM(AO16:AO18)</f>
        <v>10</v>
      </c>
      <c r="AP15" s="66">
        <f t="shared" ref="AP15" si="153">SUM(AM15:AO15)</f>
        <v>28</v>
      </c>
      <c r="AQ15" s="56">
        <f t="shared" si="16"/>
        <v>51</v>
      </c>
      <c r="AR15" s="66">
        <f>SUM(AR16:AR18)</f>
        <v>0</v>
      </c>
      <c r="AS15" s="66">
        <f>SUM(AS16:AS18)</f>
        <v>0</v>
      </c>
      <c r="AT15" s="66">
        <f>SUM(AT16:AT18)</f>
        <v>0</v>
      </c>
      <c r="AU15" s="66">
        <f t="shared" ref="AU15" si="154">SUM(AR15:AT15)</f>
        <v>0</v>
      </c>
      <c r="AV15" s="66">
        <f t="shared" ref="AV15" si="155">SUM(AP15,AU15)</f>
        <v>28</v>
      </c>
      <c r="AW15" s="67">
        <f t="shared" si="19"/>
        <v>51</v>
      </c>
      <c r="AX15" s="58">
        <f t="shared" si="113"/>
        <v>0.54838709677419351</v>
      </c>
      <c r="AY15" s="59">
        <f t="shared" si="1"/>
        <v>42</v>
      </c>
      <c r="BB15" s="65">
        <f t="shared" ref="BB15:BE15" si="156">SUM(BB16:BB18)</f>
        <v>93</v>
      </c>
      <c r="BC15" s="66">
        <f t="shared" si="156"/>
        <v>5</v>
      </c>
      <c r="BD15" s="66">
        <f t="shared" si="156"/>
        <v>1</v>
      </c>
      <c r="BE15" s="66">
        <f t="shared" si="156"/>
        <v>2</v>
      </c>
      <c r="BF15" s="66">
        <f t="shared" ref="BF15:BF36" si="157">SUM(BC15:BE15)</f>
        <v>8</v>
      </c>
      <c r="BG15" s="66">
        <f>SUM(BG16:BG18)</f>
        <v>3</v>
      </c>
      <c r="BH15" s="66">
        <f>SUM(BH16:BH18)</f>
        <v>2</v>
      </c>
      <c r="BI15" s="66">
        <f>SUM(BI16:BI18)</f>
        <v>4</v>
      </c>
      <c r="BJ15" s="66">
        <f t="shared" si="22"/>
        <v>9</v>
      </c>
      <c r="BK15" s="66">
        <f t="shared" si="23"/>
        <v>17</v>
      </c>
      <c r="BL15" s="66">
        <f>SUM(BL16:BL18)</f>
        <v>0</v>
      </c>
      <c r="BM15" s="66">
        <f>SUM(BM16:BM18)</f>
        <v>0</v>
      </c>
      <c r="BN15" s="66">
        <f>SUM(BN16:BN18)</f>
        <v>1</v>
      </c>
      <c r="BO15" s="66">
        <f t="shared" si="24"/>
        <v>1</v>
      </c>
      <c r="BP15" s="56">
        <f t="shared" si="25"/>
        <v>18</v>
      </c>
      <c r="BQ15" s="66">
        <f>SUM(BQ16:BQ18)</f>
        <v>0</v>
      </c>
      <c r="BR15" s="66">
        <f>SUM(BR16:BR18)</f>
        <v>0</v>
      </c>
      <c r="BS15" s="66">
        <f>SUM(BS16:BS18)</f>
        <v>0</v>
      </c>
      <c r="BT15" s="66">
        <f t="shared" si="26"/>
        <v>0</v>
      </c>
      <c r="BU15" s="66">
        <f t="shared" si="27"/>
        <v>1</v>
      </c>
      <c r="BV15" s="67">
        <f t="shared" si="28"/>
        <v>18</v>
      </c>
      <c r="BW15" s="58">
        <f t="shared" si="29"/>
        <v>0.19354838709677419</v>
      </c>
      <c r="BX15" s="59">
        <f t="shared" si="2"/>
        <v>75</v>
      </c>
      <c r="CA15" s="65">
        <f>SUM(CA16:CA18)</f>
        <v>93</v>
      </c>
      <c r="CB15" s="66">
        <f>SUM(CB16:CB18)</f>
        <v>1</v>
      </c>
      <c r="CC15" s="66">
        <f>SUM(CC16:CC18)</f>
        <v>3</v>
      </c>
      <c r="CD15" s="66">
        <f>SUM(CD16:CD18)</f>
        <v>11</v>
      </c>
      <c r="CE15" s="66">
        <f t="shared" si="30"/>
        <v>15</v>
      </c>
      <c r="CF15" s="66">
        <f>SUM(CF16:CF18)</f>
        <v>3</v>
      </c>
      <c r="CG15" s="66">
        <f>SUM(CG16:CG18)</f>
        <v>8</v>
      </c>
      <c r="CH15" s="66">
        <f>SUM(CH16:CH18)</f>
        <v>4</v>
      </c>
      <c r="CI15" s="66">
        <f t="shared" si="31"/>
        <v>15</v>
      </c>
      <c r="CJ15" s="66">
        <f t="shared" si="32"/>
        <v>30</v>
      </c>
      <c r="CK15" s="66">
        <f>SUM(CK16:CK18)</f>
        <v>4</v>
      </c>
      <c r="CL15" s="66">
        <f>SUM(CL16:CL18)</f>
        <v>5</v>
      </c>
      <c r="CM15" s="66">
        <f>SUM(CM16:CM18)</f>
        <v>4</v>
      </c>
      <c r="CN15" s="66">
        <f t="shared" si="33"/>
        <v>13</v>
      </c>
      <c r="CO15" s="56">
        <f t="shared" si="34"/>
        <v>43</v>
      </c>
      <c r="CP15" s="66">
        <f>SUM(CP16:CP18)</f>
        <v>0</v>
      </c>
      <c r="CQ15" s="66">
        <f>SUM(CQ16:CQ18)</f>
        <v>0</v>
      </c>
      <c r="CR15" s="66">
        <f>SUM(CR16:CR18)</f>
        <v>0</v>
      </c>
      <c r="CS15" s="66">
        <f t="shared" si="35"/>
        <v>0</v>
      </c>
      <c r="CT15" s="66">
        <f t="shared" si="36"/>
        <v>13</v>
      </c>
      <c r="CU15" s="67">
        <f t="shared" si="37"/>
        <v>43</v>
      </c>
      <c r="CV15" s="58">
        <f t="shared" si="38"/>
        <v>0.46236559139784944</v>
      </c>
      <c r="CW15" s="62">
        <f t="shared" si="39"/>
        <v>50</v>
      </c>
      <c r="CZ15" s="65">
        <f>SUM(CZ16:CZ18)</f>
        <v>62</v>
      </c>
      <c r="DA15" s="66">
        <f>SUM(DA16:DA18)</f>
        <v>1</v>
      </c>
      <c r="DB15" s="66">
        <f>SUM(DB16:DB18)</f>
        <v>0</v>
      </c>
      <c r="DC15" s="66">
        <f>SUM(DC16:DC18)</f>
        <v>0</v>
      </c>
      <c r="DD15" s="66">
        <f t="shared" si="40"/>
        <v>1</v>
      </c>
      <c r="DE15" s="66">
        <f>SUM(DE16:DE18)</f>
        <v>3</v>
      </c>
      <c r="DF15" s="66">
        <f>SUM(DF16:DF18)</f>
        <v>2</v>
      </c>
      <c r="DG15" s="66">
        <f>SUM(DG16:DG18)</f>
        <v>3</v>
      </c>
      <c r="DH15" s="66">
        <f t="shared" si="41"/>
        <v>8</v>
      </c>
      <c r="DI15" s="66">
        <f t="shared" si="42"/>
        <v>9</v>
      </c>
      <c r="DJ15" s="66">
        <f>SUM(DJ16:DJ18)</f>
        <v>4</v>
      </c>
      <c r="DK15" s="66">
        <f>SUM(DK16:DK18)</f>
        <v>5</v>
      </c>
      <c r="DL15" s="66">
        <f>SUM(DL16:DL18)</f>
        <v>8</v>
      </c>
      <c r="DM15" s="66">
        <f t="shared" si="43"/>
        <v>17</v>
      </c>
      <c r="DN15" s="56">
        <f t="shared" si="44"/>
        <v>26</v>
      </c>
      <c r="DO15" s="66">
        <f>SUM(DO16:DO18)</f>
        <v>0</v>
      </c>
      <c r="DP15" s="66">
        <f>SUM(DP16:DP18)</f>
        <v>0</v>
      </c>
      <c r="DQ15" s="66">
        <f>SUM(DQ16:DQ18)</f>
        <v>0</v>
      </c>
      <c r="DR15" s="66">
        <f t="shared" si="45"/>
        <v>0</v>
      </c>
      <c r="DS15" s="66">
        <f t="shared" si="46"/>
        <v>17</v>
      </c>
      <c r="DT15" s="67">
        <f t="shared" si="47"/>
        <v>26</v>
      </c>
      <c r="DU15" s="58">
        <f t="shared" si="48"/>
        <v>0.41935483870967744</v>
      </c>
      <c r="DV15" s="59">
        <f t="shared" si="49"/>
        <v>36</v>
      </c>
      <c r="DY15" s="65">
        <f>SUM(DY16:DY18)</f>
        <v>93</v>
      </c>
      <c r="DZ15" s="66">
        <f>SUM(DZ16:DZ18)</f>
        <v>3</v>
      </c>
      <c r="EA15" s="66">
        <f>SUM(EA16:EA18)</f>
        <v>5</v>
      </c>
      <c r="EB15" s="66">
        <f>SUM(EB16:EB18)</f>
        <v>10</v>
      </c>
      <c r="EC15" s="66">
        <f t="shared" si="50"/>
        <v>18</v>
      </c>
      <c r="ED15" s="66">
        <f>SUM(ED16:ED18)</f>
        <v>7</v>
      </c>
      <c r="EE15" s="66">
        <f>SUM(EE16:EE18)</f>
        <v>12</v>
      </c>
      <c r="EF15" s="66">
        <f>SUM(EF16:EF18)</f>
        <v>8</v>
      </c>
      <c r="EG15" s="66">
        <f t="shared" si="51"/>
        <v>27</v>
      </c>
      <c r="EH15" s="66">
        <f t="shared" si="52"/>
        <v>45</v>
      </c>
      <c r="EI15" s="66">
        <f>SUM(EI16:EI18)</f>
        <v>12</v>
      </c>
      <c r="EJ15" s="66">
        <f>SUM(EJ16:EJ18)</f>
        <v>9</v>
      </c>
      <c r="EK15" s="66">
        <f>SUM(EK16:EK18)</f>
        <v>9</v>
      </c>
      <c r="EL15" s="66">
        <f t="shared" si="53"/>
        <v>30</v>
      </c>
      <c r="EM15" s="56">
        <f t="shared" si="54"/>
        <v>75</v>
      </c>
      <c r="EN15" s="66">
        <f>SUM(EN16:EN18)</f>
        <v>0</v>
      </c>
      <c r="EO15" s="66">
        <f>SUM(EO16:EO18)</f>
        <v>0</v>
      </c>
      <c r="EP15" s="66">
        <f>SUM(EP16:EP18)</f>
        <v>0</v>
      </c>
      <c r="EQ15" s="66">
        <f t="shared" si="55"/>
        <v>0</v>
      </c>
      <c r="ER15" s="66">
        <f t="shared" si="56"/>
        <v>30</v>
      </c>
      <c r="ES15" s="67">
        <f t="shared" si="57"/>
        <v>75</v>
      </c>
      <c r="ET15" s="58">
        <f t="shared" si="58"/>
        <v>0.80645161290322576</v>
      </c>
      <c r="EU15" s="62">
        <f t="shared" si="59"/>
        <v>18</v>
      </c>
      <c r="EX15" s="67">
        <f>SUM(EX16:EX18)</f>
        <v>0</v>
      </c>
      <c r="EY15" s="67">
        <f>SUM(EY16:EY18)</f>
        <v>0</v>
      </c>
      <c r="EZ15" s="67">
        <f>SUM(EZ16:EZ18)</f>
        <v>0</v>
      </c>
      <c r="FA15" s="67">
        <f>SUM(FA16:FA18)</f>
        <v>0</v>
      </c>
      <c r="FB15" s="67">
        <f t="shared" si="60"/>
        <v>0</v>
      </c>
      <c r="FC15" s="67">
        <f>SUM(FC16:FC18)</f>
        <v>0</v>
      </c>
      <c r="FD15" s="67">
        <f>SUM(FD16:FD18)</f>
        <v>0</v>
      </c>
      <c r="FE15" s="67">
        <f>SUM(FE16:FE18)</f>
        <v>0</v>
      </c>
      <c r="FF15" s="67">
        <f t="shared" si="61"/>
        <v>0</v>
      </c>
      <c r="FG15" s="67">
        <f t="shared" si="62"/>
        <v>0</v>
      </c>
      <c r="FH15" s="67">
        <f>SUM(FH16:FH18)</f>
        <v>0</v>
      </c>
      <c r="FI15" s="67">
        <f>SUM(FI16:FI18)</f>
        <v>0</v>
      </c>
      <c r="FJ15" s="67">
        <f>SUM(FJ16:FJ18)</f>
        <v>0</v>
      </c>
      <c r="FK15" s="67">
        <f t="shared" si="63"/>
        <v>0</v>
      </c>
      <c r="FL15" s="67">
        <f>SUM(FL16:FL18)</f>
        <v>0</v>
      </c>
      <c r="FM15" s="67">
        <f>SUM(FM16:FM18)</f>
        <v>0</v>
      </c>
      <c r="FN15" s="67">
        <f>SUM(FN16:FN18)</f>
        <v>0</v>
      </c>
      <c r="FO15" s="67">
        <f t="shared" si="64"/>
        <v>0</v>
      </c>
      <c r="FP15" s="67">
        <f t="shared" si="65"/>
        <v>0</v>
      </c>
      <c r="FQ15" s="67">
        <f t="shared" si="66"/>
        <v>0</v>
      </c>
      <c r="FR15" s="58" t="str">
        <f t="shared" si="67"/>
        <v xml:space="preserve"> </v>
      </c>
      <c r="FS15" s="59">
        <f t="shared" si="3"/>
        <v>0</v>
      </c>
      <c r="FT15" s="65">
        <f>SUM(FT16:FT18)</f>
        <v>0</v>
      </c>
      <c r="FU15" s="66">
        <f>SUM(FU16:FU18)</f>
        <v>0</v>
      </c>
      <c r="FV15" s="66">
        <f>SUM(FV16:FV18)</f>
        <v>0</v>
      </c>
      <c r="FW15" s="66">
        <f>SUM(FW16:FW18)</f>
        <v>0</v>
      </c>
      <c r="FX15" s="66">
        <f t="shared" ref="FX15" si="158">SUM(FU15:FW15)</f>
        <v>0</v>
      </c>
      <c r="FY15" s="66">
        <f>SUM(FY16:FY18)</f>
        <v>0</v>
      </c>
      <c r="FZ15" s="66">
        <f>SUM(FZ16:FZ18)</f>
        <v>0</v>
      </c>
      <c r="GA15" s="66">
        <f>SUM(GA16:GA18)</f>
        <v>1</v>
      </c>
      <c r="GB15" s="66">
        <f t="shared" ref="GB15" si="159">SUM(FY15:GA15)</f>
        <v>1</v>
      </c>
      <c r="GC15" s="66">
        <f t="shared" ref="GC15" si="160">SUM(FX15,GB15)</f>
        <v>1</v>
      </c>
      <c r="GD15" s="66">
        <f>SUM(GD16:GD18)</f>
        <v>1</v>
      </c>
      <c r="GE15" s="66">
        <f>SUM(GE16:GE18)</f>
        <v>2</v>
      </c>
      <c r="GF15" s="66">
        <f>SUM(GF16:GF18)</f>
        <v>1</v>
      </c>
      <c r="GG15" s="66">
        <f t="shared" ref="GG15" si="161">SUM(GD15:GF15)</f>
        <v>4</v>
      </c>
      <c r="GH15" s="56">
        <f t="shared" si="72"/>
        <v>5</v>
      </c>
      <c r="GI15" s="66">
        <f>SUM(GI16:GI18)</f>
        <v>0</v>
      </c>
      <c r="GJ15" s="66">
        <f>SUM(GJ16:GJ18)</f>
        <v>0</v>
      </c>
      <c r="GK15" s="66">
        <f>SUM(GK16:GK18)</f>
        <v>0</v>
      </c>
      <c r="GL15" s="66">
        <f t="shared" ref="GL15" si="162">SUM(GI15:GK15)</f>
        <v>0</v>
      </c>
      <c r="GM15" s="66">
        <f t="shared" ref="GM15" si="163">SUM(GG15,GL15)</f>
        <v>4</v>
      </c>
      <c r="GN15" s="67">
        <f t="shared" si="75"/>
        <v>5</v>
      </c>
      <c r="GO15" s="58" t="str">
        <f t="shared" si="130"/>
        <v xml:space="preserve"> </v>
      </c>
      <c r="GP15" s="62">
        <f t="shared" si="131"/>
        <v>-5</v>
      </c>
      <c r="GS15" s="65">
        <f>SUM(GS16:GS18)</f>
        <v>0</v>
      </c>
      <c r="GT15" s="66">
        <f>SUM(GT16:GT18)</f>
        <v>1</v>
      </c>
      <c r="GU15" s="66">
        <f>SUM(GU16:GU18)</f>
        <v>0</v>
      </c>
      <c r="GV15" s="66">
        <f>SUM(GV16:GV18)</f>
        <v>0</v>
      </c>
      <c r="GW15" s="55">
        <f t="shared" si="78"/>
        <v>1</v>
      </c>
      <c r="GX15" s="66">
        <f>SUM(GX16:GX18)</f>
        <v>2</v>
      </c>
      <c r="GY15" s="66">
        <f>SUM(GY16:GY18)</f>
        <v>0</v>
      </c>
      <c r="GZ15" s="66">
        <f>SUM(GZ16:GZ18)</f>
        <v>0</v>
      </c>
      <c r="HA15" s="55">
        <f t="shared" si="79"/>
        <v>2</v>
      </c>
      <c r="HB15" s="55">
        <f t="shared" si="80"/>
        <v>3</v>
      </c>
      <c r="HC15" s="66">
        <f>SUM(HC16:HC18)</f>
        <v>0</v>
      </c>
      <c r="HD15" s="66">
        <f>SUM(HD16:HD18)</f>
        <v>0</v>
      </c>
      <c r="HE15" s="66">
        <f>SUM(HE16:HE18)</f>
        <v>1</v>
      </c>
      <c r="HF15" s="55">
        <f t="shared" si="81"/>
        <v>1</v>
      </c>
      <c r="HG15" s="56">
        <f t="shared" si="82"/>
        <v>4</v>
      </c>
      <c r="HH15" s="66">
        <f>SUM(HH16:HH18)</f>
        <v>0</v>
      </c>
      <c r="HI15" s="66">
        <f>SUM(HI16:HI18)</f>
        <v>0</v>
      </c>
      <c r="HJ15" s="66">
        <f>SUM(HJ16:HJ18)</f>
        <v>0</v>
      </c>
      <c r="HK15" s="55">
        <f t="shared" si="83"/>
        <v>0</v>
      </c>
      <c r="HL15" s="55">
        <f t="shared" si="84"/>
        <v>1</v>
      </c>
      <c r="HM15" s="67">
        <f t="shared" si="85"/>
        <v>4</v>
      </c>
      <c r="HN15" s="58" t="str">
        <f t="shared" ref="HN15" si="164">IFERROR(HM15/GS15," ")</f>
        <v xml:space="preserve"> </v>
      </c>
      <c r="HO15" s="62">
        <f t="shared" ref="HO15" si="165">GS15-HM15</f>
        <v>-4</v>
      </c>
      <c r="HR15" s="65">
        <f>SUM(HR16:HR18)</f>
        <v>0</v>
      </c>
      <c r="HS15" s="66">
        <f>SUM(HS16:HS18)</f>
        <v>0</v>
      </c>
      <c r="HT15" s="66">
        <f>SUM(HT16:HT18)</f>
        <v>0</v>
      </c>
      <c r="HU15" s="66">
        <f>SUM(HU16:HU18)</f>
        <v>0</v>
      </c>
      <c r="HV15" s="55">
        <f t="shared" si="88"/>
        <v>0</v>
      </c>
      <c r="HW15" s="66">
        <f>SUM(HW16:HW18)</f>
        <v>0</v>
      </c>
      <c r="HX15" s="66">
        <f>SUM(HX16:HX18)</f>
        <v>0</v>
      </c>
      <c r="HY15" s="66">
        <f>SUM(HY16:HY18)</f>
        <v>0</v>
      </c>
      <c r="HZ15" s="55">
        <f t="shared" si="89"/>
        <v>0</v>
      </c>
      <c r="IA15" s="55">
        <f t="shared" si="90"/>
        <v>0</v>
      </c>
      <c r="IB15" s="66">
        <f>SUM(IB16:IB18)</f>
        <v>0</v>
      </c>
      <c r="IC15" s="66">
        <f>SUM(IC16:IC18)</f>
        <v>0</v>
      </c>
      <c r="ID15" s="66">
        <f>SUM(ID16:ID18)</f>
        <v>0</v>
      </c>
      <c r="IE15" s="55">
        <f t="shared" si="91"/>
        <v>0</v>
      </c>
      <c r="IF15" s="56">
        <f t="shared" si="92"/>
        <v>0</v>
      </c>
      <c r="IG15" s="66">
        <f>SUM(IG16:IG18)</f>
        <v>0</v>
      </c>
      <c r="IH15" s="66">
        <f>SUM(IH16:IH18)</f>
        <v>0</v>
      </c>
      <c r="II15" s="66">
        <f>SUM(II16:II18)</f>
        <v>0</v>
      </c>
      <c r="IJ15" s="55">
        <f t="shared" si="93"/>
        <v>0</v>
      </c>
      <c r="IK15" s="55">
        <f t="shared" si="94"/>
        <v>0</v>
      </c>
      <c r="IL15" s="67">
        <f t="shared" si="95"/>
        <v>0</v>
      </c>
      <c r="IM15" s="58" t="str">
        <f t="shared" si="147"/>
        <v xml:space="preserve"> </v>
      </c>
      <c r="IN15" s="62">
        <f t="shared" si="148"/>
        <v>0</v>
      </c>
      <c r="IR15" s="66">
        <f t="shared" ref="IR15:IW15" si="166">SUM(IR16:IR18)</f>
        <v>0</v>
      </c>
      <c r="IS15" s="66">
        <f t="shared" si="166"/>
        <v>4</v>
      </c>
      <c r="IT15" s="65">
        <f t="shared" si="166"/>
        <v>0</v>
      </c>
      <c r="IU15" s="66">
        <f t="shared" si="166"/>
        <v>5</v>
      </c>
      <c r="IV15" s="66">
        <f t="shared" si="166"/>
        <v>1</v>
      </c>
      <c r="IW15" s="66">
        <f t="shared" si="166"/>
        <v>2</v>
      </c>
      <c r="IX15" s="55">
        <f t="shared" si="99"/>
        <v>8</v>
      </c>
      <c r="IY15" s="66">
        <f>SUM(IY16:IY18)</f>
        <v>3</v>
      </c>
      <c r="IZ15" s="66">
        <f>SUM(IZ16:IZ18)</f>
        <v>2</v>
      </c>
      <c r="JA15" s="66">
        <f>SUM(JA16:JA18)</f>
        <v>4</v>
      </c>
      <c r="JB15" s="55">
        <f t="shared" si="100"/>
        <v>9</v>
      </c>
      <c r="JC15" s="55">
        <f t="shared" si="101"/>
        <v>17</v>
      </c>
      <c r="JD15" s="66">
        <f>SUM(JD16:JD18)</f>
        <v>0</v>
      </c>
      <c r="JE15" s="66">
        <f>SUM(JE16:JE18)</f>
        <v>0</v>
      </c>
      <c r="JF15" s="66">
        <f>SUM(JF16:JF18)</f>
        <v>1</v>
      </c>
      <c r="JG15" s="55">
        <f t="shared" si="102"/>
        <v>1</v>
      </c>
      <c r="JH15" s="56">
        <f t="shared" si="103"/>
        <v>18</v>
      </c>
      <c r="JI15" s="66">
        <f>SUM(JI16:JI18)</f>
        <v>0</v>
      </c>
      <c r="JJ15" s="66">
        <f>SUM(JJ16:JJ18)</f>
        <v>0</v>
      </c>
      <c r="JK15" s="66">
        <f>SUM(JK16:JK18)</f>
        <v>0</v>
      </c>
      <c r="JL15" s="55">
        <f t="shared" si="104"/>
        <v>0</v>
      </c>
      <c r="JM15" s="55">
        <f t="shared" si="105"/>
        <v>1</v>
      </c>
      <c r="JN15" s="67">
        <f t="shared" si="106"/>
        <v>18</v>
      </c>
      <c r="JO15" s="58" t="str">
        <f t="shared" si="149"/>
        <v xml:space="preserve"> </v>
      </c>
      <c r="JP15" s="59">
        <f t="shared" si="4"/>
        <v>-18</v>
      </c>
    </row>
    <row r="16" spans="2:276" x14ac:dyDescent="0.2">
      <c r="B16" s="68" t="s">
        <v>7</v>
      </c>
      <c r="D16" s="69">
        <v>62</v>
      </c>
      <c r="E16" s="54">
        <f>'[5]SAN GREGORIO'!$W$19</f>
        <v>3</v>
      </c>
      <c r="F16" s="54">
        <f>'[5]SAN GREGORIO'!$W$120</f>
        <v>1</v>
      </c>
      <c r="G16" s="54">
        <f>'[5]SAN GREGORIO'!$W$221</f>
        <v>5</v>
      </c>
      <c r="H16" s="55">
        <f>'[5]SAN GREGORIO'!$W$322</f>
        <v>9</v>
      </c>
      <c r="I16" s="54">
        <f>'[5]SAN GREGORIO'!$W$423</f>
        <v>2</v>
      </c>
      <c r="J16" s="54">
        <f>'[5]SAN GREGORIO'!$W$524</f>
        <v>4</v>
      </c>
      <c r="K16" s="54">
        <f>'[5]SAN GREGORIO'!$W$625</f>
        <v>3</v>
      </c>
      <c r="L16" s="55">
        <f>'[5]SAN GREGORIO'!$W$726</f>
        <v>9</v>
      </c>
      <c r="M16" s="55">
        <f>'[5]SAN GREGORIO'!$W$827</f>
        <v>18</v>
      </c>
      <c r="N16" s="54">
        <f>'[5]SAN GREGORIO'!$W$928</f>
        <v>1</v>
      </c>
      <c r="O16" s="54">
        <f>'[5]SAN GREGORIO'!$W$1029</f>
        <v>0</v>
      </c>
      <c r="P16" s="54">
        <f>'[5]SAN GREGORIO'!$W$1130</f>
        <v>4</v>
      </c>
      <c r="Q16" s="55">
        <f>'[5]SAN GREGORIO'!$W$1231</f>
        <v>5</v>
      </c>
      <c r="R16" s="56">
        <f t="shared" si="8"/>
        <v>23</v>
      </c>
      <c r="S16" s="54">
        <f>'[5]SAN GREGORIO'!$W$1332</f>
        <v>0</v>
      </c>
      <c r="T16" s="54">
        <f>'[5]SAN GREGORIO'!$W$1433</f>
        <v>0</v>
      </c>
      <c r="U16" s="54">
        <f>'[5]SAN GREGORIO'!$W$1534</f>
        <v>0</v>
      </c>
      <c r="V16" s="55">
        <f>'[5]SAN GREGORIO'!$W$1635</f>
        <v>0</v>
      </c>
      <c r="W16" s="55">
        <f>'[5]SAN GREGORIO'!$W$1736</f>
        <v>5</v>
      </c>
      <c r="X16" s="61">
        <f t="shared" si="11"/>
        <v>23</v>
      </c>
      <c r="Y16" s="58">
        <f>IFERROR(X16/D16," ")</f>
        <v>0.37096774193548387</v>
      </c>
      <c r="Z16" s="59">
        <f t="shared" ref="Z16" si="167">D16-X16</f>
        <v>39</v>
      </c>
      <c r="AA16" s="60"/>
      <c r="AC16" s="69">
        <v>62</v>
      </c>
      <c r="AD16" s="54">
        <f>SUM('[5]SAN GREGORIO'!$F$19:$M$19)</f>
        <v>2</v>
      </c>
      <c r="AE16" s="54">
        <f>SUM('[5]SAN GREGORIO'!$F$120:$M$120)</f>
        <v>0</v>
      </c>
      <c r="AF16" s="54">
        <f>SUM('[5]SAN GREGORIO'!$F$221:$M$221)</f>
        <v>1</v>
      </c>
      <c r="AG16" s="55">
        <f>SUM('[5]SAN GREGORIO'!$F$322:$M$322)</f>
        <v>3</v>
      </c>
      <c r="AH16" s="54">
        <f>SUM('[5]SAN GREGORIO'!$F$423:$M$423)</f>
        <v>4</v>
      </c>
      <c r="AI16" s="54">
        <f>SUM('[5]SAN GREGORIO'!$F$524:$M$524)</f>
        <v>4</v>
      </c>
      <c r="AJ16" s="54">
        <f>SUM('[5]SAN GREGORIO'!$F$625:$M$625)</f>
        <v>4</v>
      </c>
      <c r="AK16" s="55">
        <f>SUM('[5]SAN GREGORIO'!$F$726:$M$726)</f>
        <v>12</v>
      </c>
      <c r="AL16" s="55">
        <f>SUM('[5]SAN GREGORIO'!$F$827:$M$827)</f>
        <v>15</v>
      </c>
      <c r="AM16" s="54">
        <f>SUM('[5]SAN GREGORIO'!$F$928:$M$928)</f>
        <v>6</v>
      </c>
      <c r="AN16" s="54">
        <f>SUM('[5]SAN GREGORIO'!$F$1029:$M$1029)</f>
        <v>6</v>
      </c>
      <c r="AO16" s="54">
        <f>SUM('[5]SAN GREGORIO'!$F$1130:$M$1130)</f>
        <v>8</v>
      </c>
      <c r="AP16" s="55">
        <f>SUM('[5]SAN GREGORIO'!$F$1231:$M$1231)</f>
        <v>20</v>
      </c>
      <c r="AQ16" s="56">
        <f t="shared" si="16"/>
        <v>35</v>
      </c>
      <c r="AR16" s="54">
        <f>SUM('[5]SAN GREGORIO'!$F$1332:$M$1332)</f>
        <v>0</v>
      </c>
      <c r="AS16" s="54">
        <f>SUM('[5]SAN GREGORIO'!$F$1433:$M$1433)</f>
        <v>0</v>
      </c>
      <c r="AT16" s="54">
        <f>SUM('[5]SAN GREGORIO'!$F$1534:$M$1534)</f>
        <v>0</v>
      </c>
      <c r="AU16" s="55">
        <f>SUM('[5]SAN GREGORIO'!$F$1635:$M$1635)</f>
        <v>0</v>
      </c>
      <c r="AV16" s="55">
        <f>SUM('[5]SAN GREGORIO'!$F$1736:$M$1736)</f>
        <v>20</v>
      </c>
      <c r="AW16" s="61">
        <f t="shared" si="19"/>
        <v>35</v>
      </c>
      <c r="AX16" s="58">
        <f>IFERROR(AW16/AC16," ")</f>
        <v>0.56451612903225812</v>
      </c>
      <c r="AY16" s="59">
        <f t="shared" si="1"/>
        <v>27</v>
      </c>
      <c r="BB16" s="69">
        <v>62</v>
      </c>
      <c r="BC16" s="54">
        <f>'[5]SAN GREGORIO'!$K$66</f>
        <v>4</v>
      </c>
      <c r="BD16" s="54">
        <f>'[5]SAN GREGORIO'!$K$167</f>
        <v>1</v>
      </c>
      <c r="BE16" s="54">
        <f>'[5]SAN GREGORIO'!$K$268</f>
        <v>1</v>
      </c>
      <c r="BF16" s="55">
        <f>'[5]SAN GREGORIO'!$K$369</f>
        <v>6</v>
      </c>
      <c r="BG16" s="54">
        <f>'[5]SAN GREGORIO'!$K$470</f>
        <v>3</v>
      </c>
      <c r="BH16" s="54">
        <f>'[5]SAN GREGORIO'!$K$571</f>
        <v>2</v>
      </c>
      <c r="BI16" s="54">
        <f>'[5]SAN GREGORIO'!$K$672</f>
        <v>3</v>
      </c>
      <c r="BJ16" s="55">
        <f>'[5]SAN GREGORIO'!$K$773</f>
        <v>8</v>
      </c>
      <c r="BK16" s="55">
        <f>'[5]SAN GREGORIO'!$K$874</f>
        <v>14</v>
      </c>
      <c r="BL16" s="54">
        <f>'[5]SAN GREGORIO'!$K$975</f>
        <v>0</v>
      </c>
      <c r="BM16" s="54">
        <f>'[5]SAN GREGORIO'!$K$1076</f>
        <v>0</v>
      </c>
      <c r="BN16" s="54">
        <f>'[5]SAN GREGORIO'!$K$1177</f>
        <v>1</v>
      </c>
      <c r="BO16" s="55">
        <f>'[5]SAN GREGORIO'!$K$1278</f>
        <v>1</v>
      </c>
      <c r="BP16" s="56">
        <f t="shared" si="25"/>
        <v>15</v>
      </c>
      <c r="BQ16" s="54">
        <f>'[5]SAN GREGORIO'!$K$1379</f>
        <v>0</v>
      </c>
      <c r="BR16" s="54">
        <f>'[5]SAN GREGORIO'!$K$1480</f>
        <v>0</v>
      </c>
      <c r="BS16" s="54">
        <f>'[5]SAN GREGORIO'!$K$1581</f>
        <v>0</v>
      </c>
      <c r="BT16" s="55">
        <f>'[5]SAN GREGORIO'!$K$1682</f>
        <v>0</v>
      </c>
      <c r="BU16" s="55">
        <f>'[5]SAN GREGORIO'!$K$1783</f>
        <v>1</v>
      </c>
      <c r="BV16" s="61">
        <f t="shared" si="28"/>
        <v>15</v>
      </c>
      <c r="BW16" s="58">
        <f>IFERROR(BV16/BB16," ")</f>
        <v>0.24193548387096775</v>
      </c>
      <c r="BX16" s="59">
        <f t="shared" ref="BX16" si="168">BB16-BV16</f>
        <v>47</v>
      </c>
      <c r="CA16" s="69">
        <v>62</v>
      </c>
      <c r="CB16" s="54">
        <f>'[5]SAN GREGORIO'!$BP$66</f>
        <v>0</v>
      </c>
      <c r="CC16" s="54">
        <f>'[5]SAN GREGORIO'!$BP$167</f>
        <v>2</v>
      </c>
      <c r="CD16" s="54">
        <f>'[5]SAN GREGORIO'!$BP$268</f>
        <v>8</v>
      </c>
      <c r="CE16" s="55">
        <f>'[5]SAN GREGORIO'!$BP$369</f>
        <v>10</v>
      </c>
      <c r="CF16" s="54">
        <f>'[5]SAN GREGORIO'!$BP$470</f>
        <v>3</v>
      </c>
      <c r="CG16" s="54">
        <f>'[5]SAN GREGORIO'!$BP$571</f>
        <v>7</v>
      </c>
      <c r="CH16" s="54">
        <f>'[5]SAN GREGORIO'!$BP$672</f>
        <v>3</v>
      </c>
      <c r="CI16" s="55">
        <f>'[5]SAN GREGORIO'!$BP$773</f>
        <v>13</v>
      </c>
      <c r="CJ16" s="55">
        <f>'[5]SAN GREGORIO'!$BP$874</f>
        <v>23</v>
      </c>
      <c r="CK16" s="54">
        <f>'[5]SAN GREGORIO'!$BP$975</f>
        <v>2</v>
      </c>
      <c r="CL16" s="54">
        <f>'[5]SAN GREGORIO'!$BP$1076</f>
        <v>4</v>
      </c>
      <c r="CM16" s="54">
        <f>'[5]SAN GREGORIO'!$BP$1177</f>
        <v>3</v>
      </c>
      <c r="CN16" s="55">
        <f>'[5]SAN GREGORIO'!$BP$1278</f>
        <v>9</v>
      </c>
      <c r="CO16" s="56">
        <f t="shared" si="34"/>
        <v>32</v>
      </c>
      <c r="CP16" s="54">
        <f>'[5]SAN GREGORIO'!$BP$1379</f>
        <v>0</v>
      </c>
      <c r="CQ16" s="54">
        <f>'[5]SAN GREGORIO'!$BP$1480</f>
        <v>0</v>
      </c>
      <c r="CR16" s="54">
        <f>'[5]SAN GREGORIO'!$BP$1581</f>
        <v>0</v>
      </c>
      <c r="CS16" s="55">
        <f>'[5]SAN GREGORIO'!$BP$1682</f>
        <v>0</v>
      </c>
      <c r="CT16" s="55">
        <f>'[5]SAN GREGORIO'!$BP$1783</f>
        <v>9</v>
      </c>
      <c r="CU16" s="61">
        <f t="shared" si="37"/>
        <v>32</v>
      </c>
      <c r="CV16" s="58">
        <f>IFERROR(CU16/CA16," ")</f>
        <v>0.5161290322580645</v>
      </c>
      <c r="CW16" s="62">
        <f>CA16-CU16</f>
        <v>30</v>
      </c>
      <c r="CZ16" s="69">
        <v>62</v>
      </c>
      <c r="DA16" s="54">
        <f>'[5]SAN GREGORIO'!$AS$19</f>
        <v>1</v>
      </c>
      <c r="DB16" s="54">
        <f>'[5]SAN GREGORIO'!$AS$120</f>
        <v>0</v>
      </c>
      <c r="DC16" s="54">
        <f>'[5]SAN GREGORIO'!$AS$221</f>
        <v>0</v>
      </c>
      <c r="DD16" s="55">
        <f>'[5]SAN GREGORIO'!$AS$322</f>
        <v>1</v>
      </c>
      <c r="DE16" s="54">
        <f>'[5]SAN GREGORIO'!$AS$423</f>
        <v>3</v>
      </c>
      <c r="DF16" s="54">
        <f>'[5]SAN GREGORIO'!$AS$524</f>
        <v>2</v>
      </c>
      <c r="DG16" s="54">
        <f>'[5]SAN GREGORIO'!$AS$625</f>
        <v>3</v>
      </c>
      <c r="DH16" s="55">
        <f>'[5]SAN GREGORIO'!$AS$726</f>
        <v>8</v>
      </c>
      <c r="DI16" s="55">
        <f>'[5]SAN GREGORIO'!$AS$827</f>
        <v>9</v>
      </c>
      <c r="DJ16" s="54">
        <f>'[5]SAN GREGORIO'!$AS$928</f>
        <v>4</v>
      </c>
      <c r="DK16" s="54">
        <f>'[5]SAN GREGORIO'!$AS$1029</f>
        <v>5</v>
      </c>
      <c r="DL16" s="54">
        <f>'[5]SAN GREGORIO'!$AS$1130</f>
        <v>8</v>
      </c>
      <c r="DM16" s="55">
        <f>'[5]SAN GREGORIO'!$AS$1231</f>
        <v>17</v>
      </c>
      <c r="DN16" s="56">
        <f t="shared" si="44"/>
        <v>26</v>
      </c>
      <c r="DO16" s="54">
        <f>'[5]SAN GREGORIO'!$AS$1332</f>
        <v>0</v>
      </c>
      <c r="DP16" s="54">
        <f>'[5]SAN GREGORIO'!$AS$1433</f>
        <v>0</v>
      </c>
      <c r="DQ16" s="54">
        <f>'[5]SAN GREGORIO'!$AS$1534</f>
        <v>0</v>
      </c>
      <c r="DR16" s="55">
        <f>'[5]SAN GREGORIO'!$AS$1635</f>
        <v>0</v>
      </c>
      <c r="DS16" s="55">
        <f>'[5]SAN GREGORIO'!$AS$1736</f>
        <v>17</v>
      </c>
      <c r="DT16" s="61">
        <f t="shared" si="47"/>
        <v>26</v>
      </c>
      <c r="DU16" s="58">
        <f>IFERROR(DT16/CZ16," ")</f>
        <v>0.41935483870967744</v>
      </c>
      <c r="DV16" s="59">
        <f>CZ16-DT16</f>
        <v>36</v>
      </c>
      <c r="DY16" s="69">
        <v>62</v>
      </c>
      <c r="DZ16" s="54">
        <f>SUM('[5]SAN GREGORIO'!$CM$31:$CQ$31,'[5]SAN GREGORIO'!$CP$59)</f>
        <v>3</v>
      </c>
      <c r="EA16" s="54">
        <f>SUM('[5]SAN GREGORIO'!$CM$132:$CQ$132,'[5]SAN GREGORIO'!$CP$160)</f>
        <v>5</v>
      </c>
      <c r="EB16" s="54">
        <f>SUM('[5]SAN GREGORIO'!$CM$233:$CQ$233,'[5]SAN GREGORIO'!$CP$261)</f>
        <v>10</v>
      </c>
      <c r="EC16" s="55">
        <f>SUM('[5]SAN GREGORIO'!$CM$334:$CQ$334,'[5]SAN GREGORIO'!$CP$362)</f>
        <v>18</v>
      </c>
      <c r="ED16" s="54">
        <f>SUM('[5]SAN GREGORIO'!$CM$435:$CQ$435,'[5]SAN GREGORIO'!$CP$463)</f>
        <v>7</v>
      </c>
      <c r="EE16" s="54">
        <f>SUM('[5]SAN GREGORIO'!$CM$536:$CQ$536,'[5]SAN GREGORIO'!$CP$564)</f>
        <v>12</v>
      </c>
      <c r="EF16" s="54">
        <f>SUM('[5]SAN GREGORIO'!$CM$637:$CQ$637,'[5]SAN GREGORIO'!$CP$665)</f>
        <v>7</v>
      </c>
      <c r="EG16" s="55">
        <f>SUM('[5]SAN GREGORIO'!$CM$738:$CQ$738,'[5]SAN GREGORIO'!$CP$766)</f>
        <v>26</v>
      </c>
      <c r="EH16" s="55">
        <f>SUM('[5]SAN GREGORIO'!$CM$839:$CQ$839,'[5]SAN GREGORIO'!$CP$867)</f>
        <v>44</v>
      </c>
      <c r="EI16" s="54">
        <f>SUM('[5]SAN GREGORIO'!$CM$940:$CQ$940,'[5]SAN GREGORIO'!$CP$968)</f>
        <v>12</v>
      </c>
      <c r="EJ16" s="54">
        <f>SUM('[5]SAN GREGORIO'!$CM$1041:$CQ$1041,'[5]SAN GREGORIO'!$CP$1069)</f>
        <v>9</v>
      </c>
      <c r="EK16" s="54">
        <f>SUM('[5]SAN GREGORIO'!$CM$1142:$CQ$1142,'[5]SAN GREGORIO'!$CP$1170)</f>
        <v>9</v>
      </c>
      <c r="EL16" s="55">
        <f>SUM('[5]SAN GREGORIO'!$CM$1243:$CQ$1243,'[5]SAN GREGORIO'!$CP$1271)</f>
        <v>30</v>
      </c>
      <c r="EM16" s="56">
        <f t="shared" si="54"/>
        <v>74</v>
      </c>
      <c r="EN16" s="54">
        <f>SUM('[5]SAN GREGORIO'!$CM$1344:$CQ$1344,'[5]SAN GREGORIO'!$CP$1372)</f>
        <v>0</v>
      </c>
      <c r="EO16" s="54">
        <f>SUM('[5]SAN GREGORIO'!$CM$1445:$CQ$1445,'[5]SAN GREGORIO'!$CP$1473)</f>
        <v>0</v>
      </c>
      <c r="EP16" s="54">
        <f>SUM('[5]SAN GREGORIO'!$CM$1546:$CQ$1546,'[5]SAN GREGORIO'!$CP$1574)</f>
        <v>0</v>
      </c>
      <c r="EQ16" s="55">
        <f>SUM('[5]SAN GREGORIO'!$CM$1647:$CQ$1647,'[5]SAN GREGORIO'!$CP$1675)</f>
        <v>0</v>
      </c>
      <c r="ER16" s="55">
        <f>SUM('[5]SAN GREGORIO'!$CM$1748:$CQ$1748,'[5]SAN GREGORIO'!$CP$1776)</f>
        <v>30</v>
      </c>
      <c r="ES16" s="61">
        <f t="shared" si="57"/>
        <v>74</v>
      </c>
      <c r="ET16" s="58">
        <f>IFERROR(ES16/DY16," ")</f>
        <v>1.1935483870967742</v>
      </c>
      <c r="EU16" s="62">
        <f>DY16-ES16</f>
        <v>-12</v>
      </c>
      <c r="EX16" s="61"/>
      <c r="EY16" s="63"/>
      <c r="EZ16" s="63"/>
      <c r="FA16" s="63"/>
      <c r="FB16" s="61">
        <f>SUM(EY16:FA16)</f>
        <v>0</v>
      </c>
      <c r="FC16" s="63"/>
      <c r="FD16" s="63"/>
      <c r="FE16" s="63"/>
      <c r="FF16" s="61">
        <f>SUM(FC16:FE16)</f>
        <v>0</v>
      </c>
      <c r="FG16" s="61">
        <f>SUM(FB16,FF16)</f>
        <v>0</v>
      </c>
      <c r="FH16" s="63"/>
      <c r="FI16" s="63"/>
      <c r="FJ16" s="63"/>
      <c r="FK16" s="61">
        <f>SUM(FH16:FJ16)</f>
        <v>0</v>
      </c>
      <c r="FL16" s="63"/>
      <c r="FM16" s="63"/>
      <c r="FN16" s="63"/>
      <c r="FO16" s="61">
        <f>SUM(FL16:FN16)</f>
        <v>0</v>
      </c>
      <c r="FP16" s="61">
        <f>SUM(FK16,FO16)</f>
        <v>0</v>
      </c>
      <c r="FQ16" s="61">
        <f>SUM(EY16:FA16,FC16:FE16,FH16:FJ16,FL16:FN16)</f>
        <v>0</v>
      </c>
      <c r="FR16" s="58" t="str">
        <f t="shared" si="67"/>
        <v xml:space="preserve"> </v>
      </c>
      <c r="FS16" s="59">
        <f t="shared" ref="FS16" si="169">EX16-FQ16</f>
        <v>0</v>
      </c>
      <c r="FT16" s="69"/>
      <c r="FU16" s="54">
        <f>SUM('[5]SAN GREGORIO'!$F$16:$Q$16)</f>
        <v>0</v>
      </c>
      <c r="FV16" s="54">
        <f>SUM('[5]SAN GREGORIO'!$F$117:$Q$117)</f>
        <v>0</v>
      </c>
      <c r="FW16" s="54">
        <f>SUM('[5]SAN GREGORIO'!$F$218:$Q$218)</f>
        <v>0</v>
      </c>
      <c r="FX16" s="55">
        <f>SUM('[5]SAN GREGORIO'!$F$319:$Q$319)</f>
        <v>0</v>
      </c>
      <c r="FY16" s="54">
        <f>SUM('[5]SAN GREGORIO'!$F$420:$Q$420)</f>
        <v>0</v>
      </c>
      <c r="FZ16" s="54">
        <f>SUM('[5]SAN GREGORIO'!$F$521:$Q$521)</f>
        <v>0</v>
      </c>
      <c r="GA16" s="54">
        <f>SUM('[5]SAN GREGORIO'!$F$622:$Q$622)</f>
        <v>1</v>
      </c>
      <c r="GB16" s="55">
        <f>SUM('[5]SAN GREGORIO'!$F$723:$Q$723)</f>
        <v>1</v>
      </c>
      <c r="GC16" s="55">
        <f>SUM('[5]SAN GREGORIO'!$F$824:$Q$824)</f>
        <v>1</v>
      </c>
      <c r="GD16" s="54">
        <f>SUM('[5]SAN GREGORIO'!$F$925:$Q$925)</f>
        <v>1</v>
      </c>
      <c r="GE16" s="54">
        <f>SUM('[5]SAN GREGORIO'!$F$1026:$Q$1026)</f>
        <v>2</v>
      </c>
      <c r="GF16" s="54">
        <f>SUM('[5]SAN GREGORIO'!$F$1127:$Q$1127)</f>
        <v>0</v>
      </c>
      <c r="GG16" s="55">
        <f>SUM('[5]SAN GREGORIO'!$F$1228:$Q$1228)</f>
        <v>3</v>
      </c>
      <c r="GH16" s="56">
        <f t="shared" si="72"/>
        <v>4</v>
      </c>
      <c r="GI16" s="54">
        <f>SUM('[5]SAN GREGORIO'!$F$1329:$Q$1329)</f>
        <v>0</v>
      </c>
      <c r="GJ16" s="54">
        <f>SUM('[5]SAN GREGORIO'!$F$1430:$Q$1430)</f>
        <v>0</v>
      </c>
      <c r="GK16" s="54">
        <f>SUM('[5]SAN GREGORIO'!$F$1531:$Q$1531)</f>
        <v>0</v>
      </c>
      <c r="GL16" s="55">
        <f>SUM('[5]SAN GREGORIO'!$F$1632:$Q$1632)</f>
        <v>0</v>
      </c>
      <c r="GM16" s="55">
        <f>SUM('[5]SAN GREGORIO'!$F$1733:$Q$1733)</f>
        <v>3</v>
      </c>
      <c r="GN16" s="61">
        <f t="shared" si="75"/>
        <v>4</v>
      </c>
      <c r="GO16" s="58" t="str">
        <f>IFERROR(GN16/FT16," ")</f>
        <v xml:space="preserve"> </v>
      </c>
      <c r="GP16" s="62">
        <f>FT16-GN16</f>
        <v>-4</v>
      </c>
      <c r="GS16" s="69"/>
      <c r="GT16" s="54">
        <f>SUM('[5]SAN GREGORIO'!$AW$31:$BN$31)</f>
        <v>1</v>
      </c>
      <c r="GU16" s="54">
        <f>SUM('[5]SAN GREGORIO'!$AW$132:$BN$132)</f>
        <v>0</v>
      </c>
      <c r="GV16" s="54">
        <f>SUM('[5]SAN GREGORIO'!$AW$233:$BN$233)</f>
        <v>0</v>
      </c>
      <c r="GW16" s="55">
        <f t="shared" si="78"/>
        <v>1</v>
      </c>
      <c r="GX16" s="54">
        <f>SUM('[5]SAN GREGORIO'!$AW$435:$BN$435)</f>
        <v>2</v>
      </c>
      <c r="GY16" s="54">
        <f>SUM('[5]SAN GREGORIO'!$AW$536:$BN$536)</f>
        <v>0</v>
      </c>
      <c r="GZ16" s="54">
        <f>SUM('[5]SAN GREGORIO'!$AW$637:$BN$637)</f>
        <v>0</v>
      </c>
      <c r="HA16" s="55">
        <f t="shared" si="79"/>
        <v>2</v>
      </c>
      <c r="HB16" s="55">
        <f t="shared" si="80"/>
        <v>3</v>
      </c>
      <c r="HC16" s="54">
        <f>SUM('[5]SAN GREGORIO'!$AW$940:$BN$940)</f>
        <v>0</v>
      </c>
      <c r="HD16" s="54">
        <f>SUM('[5]SAN GREGORIO'!$AW$1041:$BN$1041)</f>
        <v>0</v>
      </c>
      <c r="HE16" s="54">
        <f>SUM('[5]SAN GREGORIO'!$AW$1142:$BN$1142)</f>
        <v>1</v>
      </c>
      <c r="HF16" s="55">
        <f t="shared" si="81"/>
        <v>1</v>
      </c>
      <c r="HG16" s="56">
        <f>SUM(GW16,HA16,HF16)</f>
        <v>4</v>
      </c>
      <c r="HH16" s="54">
        <f>SUM('[5]SAN GREGORIO'!$AW$1344:$BN$1344)</f>
        <v>0</v>
      </c>
      <c r="HI16" s="54">
        <f>SUM('[5]SAN GREGORIO'!$AW$1445:$BN$1445)</f>
        <v>0</v>
      </c>
      <c r="HJ16" s="54">
        <f>SUM('[5]SAN GREGORIO'!$AW$1546:$BN$1546)</f>
        <v>0</v>
      </c>
      <c r="HK16" s="55">
        <f t="shared" si="83"/>
        <v>0</v>
      </c>
      <c r="HL16" s="55">
        <f t="shared" si="84"/>
        <v>1</v>
      </c>
      <c r="HM16" s="61">
        <f>SUM(GT16:GV16,GX16:GZ16,HC16:HE16,HH16:HJ16)</f>
        <v>4</v>
      </c>
      <c r="HN16" s="58" t="str">
        <f>IFERROR(HM16/GS16," ")</f>
        <v xml:space="preserve"> </v>
      </c>
      <c r="HO16" s="62">
        <f>GS16-HM16</f>
        <v>-4</v>
      </c>
      <c r="HR16" s="53"/>
      <c r="HS16" s="54">
        <f>'[5]SAN GREGORIO'!$BO$31</f>
        <v>0</v>
      </c>
      <c r="HT16" s="54">
        <f>'[5]SAN GREGORIO'!$BO$132</f>
        <v>0</v>
      </c>
      <c r="HU16" s="54">
        <f>'[5]SAN GREGORIO'!$BO$233</f>
        <v>0</v>
      </c>
      <c r="HV16" s="55">
        <f t="shared" si="88"/>
        <v>0</v>
      </c>
      <c r="HW16" s="54">
        <f>'[5]SAN GREGORIO'!$BO$435</f>
        <v>0</v>
      </c>
      <c r="HX16" s="54">
        <f>'[5]SAN GREGORIO'!$BO$536</f>
        <v>0</v>
      </c>
      <c r="HY16" s="54">
        <f>'[5]SAN GREGORIO'!$BO$637</f>
        <v>0</v>
      </c>
      <c r="HZ16" s="55">
        <f t="shared" si="89"/>
        <v>0</v>
      </c>
      <c r="IA16" s="55">
        <f t="shared" si="90"/>
        <v>0</v>
      </c>
      <c r="IB16" s="54">
        <f>'[5]SAN GREGORIO'!$BO$940</f>
        <v>0</v>
      </c>
      <c r="IC16" s="54">
        <f>'[5]SAN GREGORIO'!$BO$1041</f>
        <v>0</v>
      </c>
      <c r="ID16" s="54">
        <f>'[5]SAN GREGORIO'!$BO$1142</f>
        <v>0</v>
      </c>
      <c r="IE16" s="55">
        <f t="shared" si="91"/>
        <v>0</v>
      </c>
      <c r="IF16" s="56">
        <f>SUM(HV16,HZ16,IE16)</f>
        <v>0</v>
      </c>
      <c r="IG16" s="54">
        <f>'[5]SAN GREGORIO'!$BO$1344</f>
        <v>0</v>
      </c>
      <c r="IH16" s="54">
        <f>'[5]SAN GREGORIO'!$BO$1445</f>
        <v>0</v>
      </c>
      <c r="II16" s="54">
        <f>'[5]SAN GREGORIO'!$BO$1546</f>
        <v>0</v>
      </c>
      <c r="IJ16" s="55">
        <f t="shared" si="93"/>
        <v>0</v>
      </c>
      <c r="IK16" s="55">
        <f t="shared" si="94"/>
        <v>0</v>
      </c>
      <c r="IL16" s="61">
        <f>SUM(HS16:HU16,HW16:HY16,IB16:ID16,IG16:II16)</f>
        <v>0</v>
      </c>
      <c r="IM16" s="58" t="str">
        <f>IFERROR(IL16/HR16," ")</f>
        <v xml:space="preserve"> </v>
      </c>
      <c r="IN16" s="62">
        <f>HR16-IL16</f>
        <v>0</v>
      </c>
      <c r="IR16" s="54">
        <f>'[6]CS SAN GREGORIO'!$K$480</f>
        <v>0</v>
      </c>
      <c r="IS16" s="54">
        <f>'[6]CS SAN GREGORIO'!$K$583</f>
        <v>4</v>
      </c>
      <c r="IT16" s="69"/>
      <c r="IU16" s="54">
        <f>'[5]SAN GREGORIO'!$K$66</f>
        <v>4</v>
      </c>
      <c r="IV16" s="54">
        <f>'[5]SAN GREGORIO'!$K$167</f>
        <v>1</v>
      </c>
      <c r="IW16" s="54">
        <f>'[5]SAN GREGORIO'!$K$268</f>
        <v>1</v>
      </c>
      <c r="IX16" s="55">
        <f t="shared" si="99"/>
        <v>6</v>
      </c>
      <c r="IY16" s="54">
        <f>'[5]SAN GREGORIO'!$K$470</f>
        <v>3</v>
      </c>
      <c r="IZ16" s="54">
        <f>'[5]SAN GREGORIO'!$K$571</f>
        <v>2</v>
      </c>
      <c r="JA16" s="54">
        <f>'[5]SAN GREGORIO'!$K$672</f>
        <v>3</v>
      </c>
      <c r="JB16" s="55">
        <f t="shared" si="100"/>
        <v>8</v>
      </c>
      <c r="JC16" s="55">
        <f t="shared" si="101"/>
        <v>14</v>
      </c>
      <c r="JD16" s="54">
        <f>'[5]SAN GREGORIO'!$K$975</f>
        <v>0</v>
      </c>
      <c r="JE16" s="54">
        <f>'[5]SAN GREGORIO'!$K$1076</f>
        <v>0</v>
      </c>
      <c r="JF16" s="54">
        <f>'[5]SAN GREGORIO'!$K$1177</f>
        <v>1</v>
      </c>
      <c r="JG16" s="55">
        <f t="shared" si="102"/>
        <v>1</v>
      </c>
      <c r="JH16" s="56">
        <f t="shared" si="103"/>
        <v>15</v>
      </c>
      <c r="JI16" s="54">
        <f>'[5]SAN GREGORIO'!$K$1379</f>
        <v>0</v>
      </c>
      <c r="JJ16" s="54">
        <f>'[5]SAN GREGORIO'!$K$1480</f>
        <v>0</v>
      </c>
      <c r="JK16" s="54">
        <f>'[5]SAN GREGORIO'!$K$1581</f>
        <v>0</v>
      </c>
      <c r="JL16" s="55">
        <f t="shared" si="104"/>
        <v>0</v>
      </c>
      <c r="JM16" s="55">
        <f t="shared" si="105"/>
        <v>1</v>
      </c>
      <c r="JN16" s="61">
        <f t="shared" si="106"/>
        <v>15</v>
      </c>
      <c r="JO16" s="58" t="str">
        <f>IFERROR(JN16/IT16," ")</f>
        <v xml:space="preserve"> </v>
      </c>
      <c r="JP16" s="59">
        <f t="shared" si="4"/>
        <v>-15</v>
      </c>
    </row>
    <row r="17" spans="2:276" x14ac:dyDescent="0.2">
      <c r="B17" s="68" t="s">
        <v>75</v>
      </c>
      <c r="D17" s="69">
        <v>30</v>
      </c>
      <c r="E17" s="54">
        <f>'[5]H. EL MEDIO'!$W$19</f>
        <v>1</v>
      </c>
      <c r="F17" s="54">
        <f>'[5]H. EL MEDIO'!$W$120</f>
        <v>1</v>
      </c>
      <c r="G17" s="54">
        <f>'[5]H. EL MEDIO'!$W$221</f>
        <v>0</v>
      </c>
      <c r="H17" s="55">
        <f>'[5]H. EL MEDIO'!$W$322</f>
        <v>2</v>
      </c>
      <c r="I17" s="54">
        <f>'[5]H. EL MEDIO'!$W$423</f>
        <v>0</v>
      </c>
      <c r="J17" s="54">
        <f>'[5]H. EL MEDIO'!$W$524</f>
        <v>3</v>
      </c>
      <c r="K17" s="54">
        <f>'[5]H. EL MEDIO'!$W$625</f>
        <v>0</v>
      </c>
      <c r="L17" s="55">
        <f>'[5]H. EL MEDIO'!$W$726</f>
        <v>3</v>
      </c>
      <c r="M17" s="55">
        <f>'[5]H. EL MEDIO'!$W$827</f>
        <v>5</v>
      </c>
      <c r="N17" s="54">
        <f>'[5]H. EL MEDIO'!$W$928</f>
        <v>3</v>
      </c>
      <c r="O17" s="54">
        <f>'[5]H. EL MEDIO'!$W$1029</f>
        <v>0</v>
      </c>
      <c r="P17" s="54">
        <f>'[5]H. EL MEDIO'!$W$1130</f>
        <v>0</v>
      </c>
      <c r="Q17" s="55">
        <f>'[5]H. EL MEDIO'!$W$1231</f>
        <v>3</v>
      </c>
      <c r="R17" s="56">
        <f t="shared" si="8"/>
        <v>8</v>
      </c>
      <c r="S17" s="54">
        <f>'[5]H. EL MEDIO'!$W$1332</f>
        <v>0</v>
      </c>
      <c r="T17" s="54">
        <f>'[5]H. EL MEDIO'!$W$1433</f>
        <v>0</v>
      </c>
      <c r="U17" s="54">
        <f>'[5]H. EL MEDIO'!$W$1534</f>
        <v>0</v>
      </c>
      <c r="V17" s="55">
        <f>'[5]H. EL MEDIO'!$W$1635</f>
        <v>0</v>
      </c>
      <c r="W17" s="55">
        <f>'[5]H. EL MEDIO'!$W$1736</f>
        <v>3</v>
      </c>
      <c r="X17" s="61">
        <f t="shared" si="11"/>
        <v>8</v>
      </c>
      <c r="Y17" s="58">
        <f t="shared" ref="Y17:Y18" si="170">IFERROR(X17/D17," ")</f>
        <v>0.26666666666666666</v>
      </c>
      <c r="Z17" s="59">
        <f t="shared" ref="Z17:Z18" si="171">D17-X17</f>
        <v>22</v>
      </c>
      <c r="AA17" s="60"/>
      <c r="AC17" s="69">
        <v>30</v>
      </c>
      <c r="AD17" s="54">
        <f>SUM('[5]H. EL MEDIO'!$F$19:$M$19)</f>
        <v>3</v>
      </c>
      <c r="AE17" s="54">
        <f>SUM('[5]H. EL MEDIO'!$F$120:$M$120)</f>
        <v>2</v>
      </c>
      <c r="AF17" s="54">
        <f>SUM('[5]H. EL MEDIO'!$F$221:$M$221)</f>
        <v>1</v>
      </c>
      <c r="AG17" s="55">
        <f>SUM('[5]H. EL MEDIO'!$F$322:$M$322)</f>
        <v>6</v>
      </c>
      <c r="AH17" s="54">
        <f>SUM('[5]H. EL MEDIO'!$F$423:$M$423)</f>
        <v>1</v>
      </c>
      <c r="AI17" s="54">
        <f>SUM('[5]H. EL MEDIO'!$F$524:$M$524)</f>
        <v>0</v>
      </c>
      <c r="AJ17" s="54">
        <f>SUM('[5]H. EL MEDIO'!$F$625:$M$625)</f>
        <v>1</v>
      </c>
      <c r="AK17" s="55">
        <f>SUM('[5]H. EL MEDIO'!$F$726:$M$726)</f>
        <v>2</v>
      </c>
      <c r="AL17" s="55">
        <f>SUM('[5]H. EL MEDIO'!$F$827:$M$827)</f>
        <v>8</v>
      </c>
      <c r="AM17" s="54">
        <f>SUM('[5]H. EL MEDIO'!$F$928:$M$928)</f>
        <v>5</v>
      </c>
      <c r="AN17" s="54">
        <f>SUM('[5]H. EL MEDIO'!$F$1029:$M$1029)</f>
        <v>1</v>
      </c>
      <c r="AO17" s="54">
        <f>SUM('[5]H. EL MEDIO'!$F$1130:$M$1130)</f>
        <v>2</v>
      </c>
      <c r="AP17" s="55">
        <f>SUM('[5]H. EL MEDIO'!$F$1231:$M$1231)</f>
        <v>8</v>
      </c>
      <c r="AQ17" s="56">
        <f t="shared" si="16"/>
        <v>16</v>
      </c>
      <c r="AR17" s="54">
        <f>SUM('[5]H. EL MEDIO'!$F$1332:$M$1332)</f>
        <v>0</v>
      </c>
      <c r="AS17" s="54">
        <f>SUM('[5]H. EL MEDIO'!$F$1433:$M$1433)</f>
        <v>0</v>
      </c>
      <c r="AT17" s="54">
        <f>SUM('[5]H. EL MEDIO'!$F$1534:$M$1534)</f>
        <v>0</v>
      </c>
      <c r="AU17" s="55">
        <f>SUM('[5]H. EL MEDIO'!$F$1635:$M$1635)</f>
        <v>0</v>
      </c>
      <c r="AV17" s="55">
        <f>SUM('[5]H. EL MEDIO'!$F$1736:$M$1736)</f>
        <v>8</v>
      </c>
      <c r="AW17" s="61">
        <f t="shared" si="19"/>
        <v>16</v>
      </c>
      <c r="AX17" s="58">
        <f t="shared" ref="AX17:AX19" si="172">IFERROR(AW17/AC17," ")</f>
        <v>0.53333333333333333</v>
      </c>
      <c r="AY17" s="59">
        <f t="shared" si="1"/>
        <v>14</v>
      </c>
      <c r="BB17" s="69">
        <v>30</v>
      </c>
      <c r="BC17" s="54">
        <f>'[5]H. EL MEDIO'!$K$66</f>
        <v>1</v>
      </c>
      <c r="BD17" s="54">
        <f>'[5]H. EL MEDIO'!$K$167</f>
        <v>0</v>
      </c>
      <c r="BE17" s="54">
        <f>'[5]H. EL MEDIO'!$K$268</f>
        <v>1</v>
      </c>
      <c r="BF17" s="55">
        <f>'[5]H. EL MEDIO'!$K$369</f>
        <v>2</v>
      </c>
      <c r="BG17" s="54">
        <f>'[5]H. EL MEDIO'!$K$470</f>
        <v>0</v>
      </c>
      <c r="BH17" s="54">
        <f>'[5]H. EL MEDIO'!$K$571</f>
        <v>0</v>
      </c>
      <c r="BI17" s="54">
        <f>'[5]H. EL MEDIO'!$K$672</f>
        <v>1</v>
      </c>
      <c r="BJ17" s="55">
        <f>'[5]H. EL MEDIO'!$K$773</f>
        <v>1</v>
      </c>
      <c r="BK17" s="55">
        <f>'[5]H. EL MEDIO'!$K$874</f>
        <v>3</v>
      </c>
      <c r="BL17" s="54">
        <f>'[5]H. EL MEDIO'!$K$975</f>
        <v>0</v>
      </c>
      <c r="BM17" s="54">
        <f>'[5]H. EL MEDIO'!$K$1076</f>
        <v>0</v>
      </c>
      <c r="BN17" s="54">
        <f>'[5]H. EL MEDIO'!$K$1177</f>
        <v>0</v>
      </c>
      <c r="BO17" s="55">
        <f>'[5]H. EL MEDIO'!$K$1278</f>
        <v>0</v>
      </c>
      <c r="BP17" s="56">
        <f t="shared" si="25"/>
        <v>3</v>
      </c>
      <c r="BQ17" s="54">
        <f>'[5]H. EL MEDIO'!$K$1379</f>
        <v>0</v>
      </c>
      <c r="BR17" s="54">
        <f>'[5]H. EL MEDIO'!$K$1480</f>
        <v>0</v>
      </c>
      <c r="BS17" s="54">
        <f>'[5]H. EL MEDIO'!$K$1581</f>
        <v>0</v>
      </c>
      <c r="BT17" s="55">
        <f>'[5]H. EL MEDIO'!$K$1682</f>
        <v>0</v>
      </c>
      <c r="BU17" s="55">
        <f>'[5]H. EL MEDIO'!$K$1783</f>
        <v>0</v>
      </c>
      <c r="BV17" s="61">
        <f t="shared" si="28"/>
        <v>3</v>
      </c>
      <c r="BW17" s="58">
        <f t="shared" ref="BW17:BW18" si="173">IFERROR(BV17/BB17," ")</f>
        <v>0.1</v>
      </c>
      <c r="BX17" s="59">
        <f t="shared" ref="BX17:BX18" si="174">BB17-BV17</f>
        <v>27</v>
      </c>
      <c r="CA17" s="69">
        <v>30</v>
      </c>
      <c r="CB17" s="54">
        <f>'[5]H. EL MEDIO'!$BP$66</f>
        <v>1</v>
      </c>
      <c r="CC17" s="54">
        <f>'[5]H. EL MEDIO'!$BP$167</f>
        <v>1</v>
      </c>
      <c r="CD17" s="54">
        <f>'[5]H. EL MEDIO'!$BP$268</f>
        <v>3</v>
      </c>
      <c r="CE17" s="55">
        <f>'[5]H. EL MEDIO'!$BP$369</f>
        <v>5</v>
      </c>
      <c r="CF17" s="54">
        <f>'[5]H. EL MEDIO'!$BP$470</f>
        <v>0</v>
      </c>
      <c r="CG17" s="54">
        <f>'[5]H. EL MEDIO'!$BP$571</f>
        <v>1</v>
      </c>
      <c r="CH17" s="54">
        <f>'[5]H. EL MEDIO'!$BP$672</f>
        <v>1</v>
      </c>
      <c r="CI17" s="55">
        <f>'[5]H. EL MEDIO'!$BP$773</f>
        <v>2</v>
      </c>
      <c r="CJ17" s="55">
        <f>'[5]H. EL MEDIO'!$BP$874</f>
        <v>7</v>
      </c>
      <c r="CK17" s="54">
        <f>'[5]H. EL MEDIO'!$BP$975</f>
        <v>2</v>
      </c>
      <c r="CL17" s="54">
        <f>'[5]H. EL MEDIO'!$BP$1076</f>
        <v>1</v>
      </c>
      <c r="CM17" s="54">
        <f>'[5]H. EL MEDIO'!$BP$1177</f>
        <v>1</v>
      </c>
      <c r="CN17" s="55">
        <f>'[5]H. EL MEDIO'!$BP$1278</f>
        <v>4</v>
      </c>
      <c r="CO17" s="56">
        <f t="shared" si="34"/>
        <v>11</v>
      </c>
      <c r="CP17" s="54">
        <f>'[5]H. EL MEDIO'!$BP$1379</f>
        <v>0</v>
      </c>
      <c r="CQ17" s="54">
        <f>'[5]H. EL MEDIO'!$BP$1480</f>
        <v>0</v>
      </c>
      <c r="CR17" s="54">
        <f>'[5]H. EL MEDIO'!$BP$1581</f>
        <v>0</v>
      </c>
      <c r="CS17" s="55">
        <f>'[5]H. EL MEDIO'!$BP$1682</f>
        <v>0</v>
      </c>
      <c r="CT17" s="55">
        <f>'[5]H. EL MEDIO'!$BP$1783</f>
        <v>4</v>
      </c>
      <c r="CU17" s="61">
        <f t="shared" si="37"/>
        <v>11</v>
      </c>
      <c r="CV17" s="58">
        <f t="shared" ref="CV17:CV18" si="175">IFERROR(CU17/CA17," ")</f>
        <v>0.36666666666666664</v>
      </c>
      <c r="CW17" s="62">
        <f t="shared" ref="CW17:CW18" si="176">CA17-CU17</f>
        <v>19</v>
      </c>
      <c r="CZ17" s="69"/>
      <c r="DA17" s="54">
        <f>'[5]H. EL MEDIO'!$AS$19</f>
        <v>0</v>
      </c>
      <c r="DB17" s="54">
        <f>'[5]H. EL MEDIO'!$AS$120</f>
        <v>0</v>
      </c>
      <c r="DC17" s="54">
        <f>'[5]H. EL MEDIO'!$AS$221</f>
        <v>0</v>
      </c>
      <c r="DD17" s="55">
        <f>'[5]H. EL MEDIO'!$AS$322</f>
        <v>0</v>
      </c>
      <c r="DE17" s="54">
        <f>'[5]H. EL MEDIO'!$AS$423</f>
        <v>0</v>
      </c>
      <c r="DF17" s="54">
        <f>'[5]H. EL MEDIO'!$AS$524</f>
        <v>0</v>
      </c>
      <c r="DG17" s="54">
        <f>'[5]H. EL MEDIO'!$AS$625</f>
        <v>0</v>
      </c>
      <c r="DH17" s="55">
        <f>'[5]H. EL MEDIO'!$AS$726</f>
        <v>0</v>
      </c>
      <c r="DI17" s="55">
        <f>'[5]H. EL MEDIO'!$AS$827</f>
        <v>0</v>
      </c>
      <c r="DJ17" s="54">
        <f>'[5]H. EL MEDIO'!$AS$928</f>
        <v>0</v>
      </c>
      <c r="DK17" s="54">
        <f>'[5]H. EL MEDIO'!$AS$1029</f>
        <v>0</v>
      </c>
      <c r="DL17" s="54">
        <f>'[5]H. EL MEDIO'!$AS$1130</f>
        <v>0</v>
      </c>
      <c r="DM17" s="55">
        <f>'[5]H. EL MEDIO'!$AS$1231</f>
        <v>0</v>
      </c>
      <c r="DN17" s="56">
        <f t="shared" si="44"/>
        <v>0</v>
      </c>
      <c r="DO17" s="54">
        <f>'[5]H. EL MEDIO'!$AS$1332</f>
        <v>0</v>
      </c>
      <c r="DP17" s="54">
        <f>'[5]H. EL MEDIO'!$AS$1433</f>
        <v>0</v>
      </c>
      <c r="DQ17" s="54">
        <f>'[5]H. EL MEDIO'!$AS$1534</f>
        <v>0</v>
      </c>
      <c r="DR17" s="55">
        <f>'[5]H. EL MEDIO'!$AS$1635</f>
        <v>0</v>
      </c>
      <c r="DS17" s="55">
        <f>'[5]H. EL MEDIO'!$AS$1736</f>
        <v>0</v>
      </c>
      <c r="DT17" s="61">
        <f t="shared" si="47"/>
        <v>0</v>
      </c>
      <c r="DU17" s="58" t="str">
        <f t="shared" ref="DU17:DU18" si="177">IFERROR(DT17/CZ17," ")</f>
        <v xml:space="preserve"> </v>
      </c>
      <c r="DV17" s="59">
        <f t="shared" ref="DV17:DV18" si="178">CZ17-DT17</f>
        <v>0</v>
      </c>
      <c r="DY17" s="69">
        <v>30</v>
      </c>
      <c r="DZ17" s="54">
        <f>SUM('[5]H. EL MEDIO'!$CM$31:$CQ$31,'[5]H. EL MEDIO'!$CP$59)</f>
        <v>0</v>
      </c>
      <c r="EA17" s="54">
        <f>SUM('[5]H. EL MEDIO'!$CM$132:$CQ$132,'[5]H. EL MEDIO'!$CP$160)</f>
        <v>0</v>
      </c>
      <c r="EB17" s="54">
        <f>SUM('[5]H. EL MEDIO'!$CM$233:$CQ$233,'[5]H. EL MEDIO'!$CP$261)</f>
        <v>0</v>
      </c>
      <c r="EC17" s="55">
        <f>SUM('[5]H. EL MEDIO'!$CM$334:$CQ$334,'[5]H. EL MEDIO'!$CP$362)</f>
        <v>0</v>
      </c>
      <c r="ED17" s="54">
        <f>SUM('[5]H. EL MEDIO'!$CM$435:$CQ$435,'[5]H. EL MEDIO'!$CP$463)</f>
        <v>0</v>
      </c>
      <c r="EE17" s="54">
        <f>SUM('[5]H. EL MEDIO'!$CM$536:$CQ$536,'[5]H. EL MEDIO'!$CP$564)</f>
        <v>0</v>
      </c>
      <c r="EF17" s="54">
        <f>SUM('[5]H. EL MEDIO'!$CM$637:$CQ$637,'[5]H. EL MEDIO'!$CP$665)</f>
        <v>1</v>
      </c>
      <c r="EG17" s="55">
        <f>SUM('[5]H. EL MEDIO'!$CM$738:$CQ$738,'[5]H. EL MEDIO'!$CP$766)</f>
        <v>1</v>
      </c>
      <c r="EH17" s="55">
        <f>SUM('[5]H. EL MEDIO'!$CM$839:$CQ$839,'[5]H. EL MEDIO'!$CP$867)</f>
        <v>1</v>
      </c>
      <c r="EI17" s="54">
        <f>SUM('[5]H. EL MEDIO'!$CM$940:$CQ$940,'[5]H. EL MEDIO'!$CP$968)</f>
        <v>0</v>
      </c>
      <c r="EJ17" s="54">
        <f>SUM('[5]H. EL MEDIO'!$CM$1041:$CQ$1041,'[5]H. EL MEDIO'!$CP$1069)</f>
        <v>0</v>
      </c>
      <c r="EK17" s="54">
        <f>SUM('[5]H. EL MEDIO'!$CM$1142:$CQ$1142,'[5]H. EL MEDIO'!$CP$1170)</f>
        <v>0</v>
      </c>
      <c r="EL17" s="55">
        <f>SUM('[5]H. EL MEDIO'!$CM$1243:$CQ$1243,'[5]H. EL MEDIO'!$CP$1271)</f>
        <v>0</v>
      </c>
      <c r="EM17" s="56">
        <f t="shared" si="54"/>
        <v>1</v>
      </c>
      <c r="EN17" s="54">
        <f>SUM('[5]H. EL MEDIO'!$CM$1344:$CQ$1344,'[5]H. EL MEDIO'!$CP$1372)</f>
        <v>0</v>
      </c>
      <c r="EO17" s="54">
        <f>SUM('[5]H. EL MEDIO'!$CM$1445:$CQ$1445,'[5]H. EL MEDIO'!$CP$1473)</f>
        <v>0</v>
      </c>
      <c r="EP17" s="54">
        <f>SUM('[5]H. EL MEDIO'!$CM$1546:$CQ$1546,'[5]H. EL MEDIO'!$CP$1574)</f>
        <v>0</v>
      </c>
      <c r="EQ17" s="55">
        <f>SUM('[5]H. EL MEDIO'!$CM$1647:$CQ$1647,'[5]H. EL MEDIO'!$CP$1675)</f>
        <v>0</v>
      </c>
      <c r="ER17" s="55">
        <f>SUM('[5]H. EL MEDIO'!$CM$1748:$CQ$1748,'[5]H. EL MEDIO'!$CP$1776)</f>
        <v>0</v>
      </c>
      <c r="ES17" s="61">
        <f t="shared" si="57"/>
        <v>1</v>
      </c>
      <c r="ET17" s="58">
        <f t="shared" ref="ET17:ET18" si="179">IFERROR(ES17/DY17," ")</f>
        <v>3.3333333333333333E-2</v>
      </c>
      <c r="EU17" s="62">
        <f t="shared" ref="EU17:EU18" si="180">DY17-ES17</f>
        <v>29</v>
      </c>
      <c r="EX17" s="61"/>
      <c r="EY17" s="63"/>
      <c r="EZ17" s="63"/>
      <c r="FA17" s="63"/>
      <c r="FB17" s="61">
        <f t="shared" ref="FB17:FB18" si="181">SUM(EY17:FA17)</f>
        <v>0</v>
      </c>
      <c r="FC17" s="63"/>
      <c r="FD17" s="63"/>
      <c r="FE17" s="63"/>
      <c r="FF17" s="61">
        <f t="shared" ref="FF17:FF18" si="182">SUM(FC17:FE17)</f>
        <v>0</v>
      </c>
      <c r="FG17" s="61">
        <f t="shared" ref="FG17:FG18" si="183">SUM(FB17,FF17)</f>
        <v>0</v>
      </c>
      <c r="FH17" s="63"/>
      <c r="FI17" s="63"/>
      <c r="FJ17" s="63"/>
      <c r="FK17" s="61">
        <f t="shared" ref="FK17:FK18" si="184">SUM(FH17:FJ17)</f>
        <v>0</v>
      </c>
      <c r="FL17" s="63"/>
      <c r="FM17" s="63"/>
      <c r="FN17" s="63"/>
      <c r="FO17" s="61">
        <f t="shared" ref="FO17:FO18" si="185">SUM(FL17:FN17)</f>
        <v>0</v>
      </c>
      <c r="FP17" s="61">
        <f t="shared" ref="FP17:FP18" si="186">SUM(FK17,FO17)</f>
        <v>0</v>
      </c>
      <c r="FQ17" s="61">
        <f t="shared" ref="FQ17:FQ18" si="187">SUM(EY17:FA17,FC17:FE17,FH17:FJ17,FL17:FN17)</f>
        <v>0</v>
      </c>
      <c r="FR17" s="58" t="str">
        <f t="shared" si="67"/>
        <v xml:space="preserve"> </v>
      </c>
      <c r="FS17" s="59">
        <f t="shared" ref="FS17:FS18" si="188">EX17-FQ17</f>
        <v>0</v>
      </c>
      <c r="FT17" s="69"/>
      <c r="FU17" s="54">
        <f>SUM('[5]H. EL MEDIO'!$F$16:$Q$16)</f>
        <v>0</v>
      </c>
      <c r="FV17" s="54">
        <f>SUM('[5]H. EL MEDIO'!$F$117:$Q$117)</f>
        <v>0</v>
      </c>
      <c r="FW17" s="54">
        <f>SUM('[5]H. EL MEDIO'!$F$218:$Q$218)</f>
        <v>0</v>
      </c>
      <c r="FX17" s="55">
        <f>SUM('[5]H. EL MEDIO'!$F$319:$Q$319)</f>
        <v>0</v>
      </c>
      <c r="FY17" s="54">
        <f>SUM('[5]H. EL MEDIO'!$F$420:$Q$420)</f>
        <v>0</v>
      </c>
      <c r="FZ17" s="54">
        <f>SUM('[5]H. EL MEDIO'!$F$521:$Q$521)</f>
        <v>0</v>
      </c>
      <c r="GA17" s="54">
        <f>SUM('[5]H. EL MEDIO'!$F$622:$Q$622)</f>
        <v>0</v>
      </c>
      <c r="GB17" s="55">
        <f>SUM('[5]H. EL MEDIO'!$F$723:$Q$723)</f>
        <v>0</v>
      </c>
      <c r="GC17" s="55">
        <f>SUM('[5]H. EL MEDIO'!$F$824:$Q$824)</f>
        <v>0</v>
      </c>
      <c r="GD17" s="54">
        <f>SUM('[5]H. EL MEDIO'!$F$925:$Q$925)</f>
        <v>0</v>
      </c>
      <c r="GE17" s="54">
        <f>SUM('[5]H. EL MEDIO'!$F$1026:$Q$1026)</f>
        <v>0</v>
      </c>
      <c r="GF17" s="54">
        <f>SUM('[5]H. EL MEDIO'!$F$1127:$Q$1127)</f>
        <v>1</v>
      </c>
      <c r="GG17" s="55">
        <f>SUM('[5]H. EL MEDIO'!$F$1228:$Q$1228)</f>
        <v>1</v>
      </c>
      <c r="GH17" s="56">
        <f t="shared" si="72"/>
        <v>1</v>
      </c>
      <c r="GI17" s="54">
        <f>SUM('[5]H. EL MEDIO'!$F$1329:$Q$1329)</f>
        <v>0</v>
      </c>
      <c r="GJ17" s="54">
        <f>SUM('[5]H. EL MEDIO'!$F$1430:$Q$1430)</f>
        <v>0</v>
      </c>
      <c r="GK17" s="54">
        <f>SUM('[5]H. EL MEDIO'!$F$1531:$Q$1531)</f>
        <v>0</v>
      </c>
      <c r="GL17" s="55">
        <f>SUM('[5]H. EL MEDIO'!$F$1632:$Q$1632)</f>
        <v>0</v>
      </c>
      <c r="GM17" s="55">
        <f>SUM('[5]H. EL MEDIO'!$F$1733:$Q$1733)</f>
        <v>1</v>
      </c>
      <c r="GN17" s="61">
        <f t="shared" si="75"/>
        <v>1</v>
      </c>
      <c r="GO17" s="58" t="str">
        <f t="shared" ref="GO17:GO19" si="189">IFERROR(GN17/FT17," ")</f>
        <v xml:space="preserve"> </v>
      </c>
      <c r="GP17" s="62">
        <f t="shared" ref="GP17:GP19" si="190">FT17-GN17</f>
        <v>-1</v>
      </c>
      <c r="GS17" s="69"/>
      <c r="GT17" s="54">
        <f>SUM('[5]H. EL MEDIO'!$AW$31:$BN$31)</f>
        <v>0</v>
      </c>
      <c r="GU17" s="54">
        <f>SUM('[5]H. EL MEDIO'!$AW$132:$BN$132)</f>
        <v>0</v>
      </c>
      <c r="GV17" s="54">
        <f>SUM('[5]H. EL MEDIO'!$AW$233:$BN$233)</f>
        <v>0</v>
      </c>
      <c r="GW17" s="55">
        <f t="shared" ref="GW17:GW18" si="191">SUM(GT17:GV17)</f>
        <v>0</v>
      </c>
      <c r="GX17" s="54">
        <f>SUM('[5]H. EL MEDIO'!$AW$435:$BN$435)</f>
        <v>0</v>
      </c>
      <c r="GY17" s="54">
        <f>SUM('[5]H. EL MEDIO'!$AW$536:$BN$536)</f>
        <v>0</v>
      </c>
      <c r="GZ17" s="54">
        <f>SUM('[5]H. EL MEDIO'!$AW$637:$BN$637)</f>
        <v>0</v>
      </c>
      <c r="HA17" s="55">
        <f t="shared" ref="HA17:HA18" si="192">SUM(GX17:GZ17)</f>
        <v>0</v>
      </c>
      <c r="HB17" s="55">
        <f t="shared" ref="HB17:HB18" si="193">SUM(GW17,HA17)</f>
        <v>0</v>
      </c>
      <c r="HC17" s="54">
        <f>SUM('[5]H. EL MEDIO'!$AW$940:$BN$940)</f>
        <v>0</v>
      </c>
      <c r="HD17" s="54">
        <f>SUM('[5]H. EL MEDIO'!$AW$1041:$BN$1041)</f>
        <v>0</v>
      </c>
      <c r="HE17" s="54">
        <f>SUM('[5]H. EL MEDIO'!$AW$1142:$BN$1142)</f>
        <v>0</v>
      </c>
      <c r="HF17" s="55">
        <f t="shared" ref="HF17:HF18" si="194">SUM(HC17:HE17)</f>
        <v>0</v>
      </c>
      <c r="HG17" s="56">
        <f t="shared" ref="HG17:HG18" si="195">SUM(GW17,HA17,HF17)</f>
        <v>0</v>
      </c>
      <c r="HH17" s="54">
        <f>SUM('[5]H. EL MEDIO'!$AW$1344:$BN$1344)</f>
        <v>0</v>
      </c>
      <c r="HI17" s="54">
        <f>SUM('[5]H. EL MEDIO'!$AW$1445:$BN$1445)</f>
        <v>0</v>
      </c>
      <c r="HJ17" s="54">
        <f>SUM('[5]H. EL MEDIO'!$AW$1546:$BN$1546)</f>
        <v>0</v>
      </c>
      <c r="HK17" s="55">
        <f t="shared" ref="HK17:HK18" si="196">SUM(HH17:HJ17)</f>
        <v>0</v>
      </c>
      <c r="HL17" s="55">
        <f t="shared" ref="HL17:HL18" si="197">SUM(HF17,HK17)</f>
        <v>0</v>
      </c>
      <c r="HM17" s="61">
        <f t="shared" ref="HM17:HM18" si="198">SUM(GT17:GV17,GX17:GZ17,HC17:HE17,HH17:HJ17)</f>
        <v>0</v>
      </c>
      <c r="HN17" s="58" t="str">
        <f t="shared" ref="HN17:HN18" si="199">IFERROR(HM17/GS17," ")</f>
        <v xml:space="preserve"> </v>
      </c>
      <c r="HO17" s="62">
        <f t="shared" ref="HO17:HO18" si="200">GS17-HM17</f>
        <v>0</v>
      </c>
      <c r="HR17" s="53"/>
      <c r="HS17" s="54">
        <f>'[5]H. EL MEDIO'!$BO$31</f>
        <v>0</v>
      </c>
      <c r="HT17" s="54">
        <f>'[5]H. EL MEDIO'!$BO$132</f>
        <v>0</v>
      </c>
      <c r="HU17" s="54">
        <f>'[5]H. EL MEDIO'!$BO$233</f>
        <v>0</v>
      </c>
      <c r="HV17" s="55">
        <f t="shared" ref="HV17:HV18" si="201">SUM(HS17:HU17)</f>
        <v>0</v>
      </c>
      <c r="HW17" s="54">
        <f>'[5]H. EL MEDIO'!$BO$435</f>
        <v>0</v>
      </c>
      <c r="HX17" s="54">
        <f>'[5]H. EL MEDIO'!$BO$536</f>
        <v>0</v>
      </c>
      <c r="HY17" s="54">
        <f>'[5]H. EL MEDIO'!$BO$637</f>
        <v>0</v>
      </c>
      <c r="HZ17" s="55">
        <f t="shared" ref="HZ17:HZ18" si="202">SUM(HW17:HY17)</f>
        <v>0</v>
      </c>
      <c r="IA17" s="55">
        <f t="shared" ref="IA17:IA18" si="203">SUM(HV17,HZ17)</f>
        <v>0</v>
      </c>
      <c r="IB17" s="54">
        <f>'[5]H. EL MEDIO'!$BO$940</f>
        <v>0</v>
      </c>
      <c r="IC17" s="54">
        <f>'[5]H. EL MEDIO'!$BO$1041</f>
        <v>0</v>
      </c>
      <c r="ID17" s="54">
        <f>'[5]H. EL MEDIO'!$BO$1142</f>
        <v>0</v>
      </c>
      <c r="IE17" s="55">
        <f t="shared" ref="IE17:IE18" si="204">SUM(IB17:ID17)</f>
        <v>0</v>
      </c>
      <c r="IF17" s="56">
        <f t="shared" ref="IF17:IF18" si="205">SUM(HV17,HZ17,IE17)</f>
        <v>0</v>
      </c>
      <c r="IG17" s="54">
        <f>'[5]H. EL MEDIO'!$BO$1344</f>
        <v>0</v>
      </c>
      <c r="IH17" s="54">
        <f>'[5]H. EL MEDIO'!$BO$1445</f>
        <v>0</v>
      </c>
      <c r="II17" s="54">
        <f>'[5]H. EL MEDIO'!$BO$1546</f>
        <v>0</v>
      </c>
      <c r="IJ17" s="55">
        <f t="shared" si="93"/>
        <v>0</v>
      </c>
      <c r="IK17" s="55">
        <f t="shared" si="94"/>
        <v>0</v>
      </c>
      <c r="IL17" s="61">
        <f t="shared" si="95"/>
        <v>0</v>
      </c>
      <c r="IM17" s="58" t="str">
        <f t="shared" ref="IM17:IM19" si="206">IFERROR(IL17/HR17," ")</f>
        <v xml:space="preserve"> </v>
      </c>
      <c r="IN17" s="62">
        <f t="shared" ref="IN17:IN19" si="207">HR17-IL17</f>
        <v>0</v>
      </c>
      <c r="IR17" s="54">
        <f>'[6]PS H. EL MEDIO'!$K$480</f>
        <v>0</v>
      </c>
      <c r="IS17" s="54">
        <f>'[6]PS H. EL MEDIO'!$K$583</f>
        <v>0</v>
      </c>
      <c r="IT17" s="69"/>
      <c r="IU17" s="54">
        <f>'[5]H. EL MEDIO'!$K$66</f>
        <v>1</v>
      </c>
      <c r="IV17" s="54">
        <f>'[5]H. EL MEDIO'!$K$167</f>
        <v>0</v>
      </c>
      <c r="IW17" s="54">
        <f>'[5]H. EL MEDIO'!$K$268</f>
        <v>1</v>
      </c>
      <c r="IX17" s="55">
        <f t="shared" si="99"/>
        <v>2</v>
      </c>
      <c r="IY17" s="54">
        <f>'[5]H. EL MEDIO'!$K$470</f>
        <v>0</v>
      </c>
      <c r="IZ17" s="54">
        <f>'[5]H. EL MEDIO'!$K$571</f>
        <v>0</v>
      </c>
      <c r="JA17" s="54">
        <f>'[5]H. EL MEDIO'!$K$672</f>
        <v>1</v>
      </c>
      <c r="JB17" s="55">
        <f t="shared" si="100"/>
        <v>1</v>
      </c>
      <c r="JC17" s="55">
        <f t="shared" si="101"/>
        <v>3</v>
      </c>
      <c r="JD17" s="54">
        <f>'[5]H. EL MEDIO'!$K$975</f>
        <v>0</v>
      </c>
      <c r="JE17" s="54">
        <f>'[5]H. EL MEDIO'!$K$1076</f>
        <v>0</v>
      </c>
      <c r="JF17" s="54">
        <f>'[5]H. EL MEDIO'!$K$1177</f>
        <v>0</v>
      </c>
      <c r="JG17" s="55">
        <f t="shared" si="102"/>
        <v>0</v>
      </c>
      <c r="JH17" s="56">
        <f t="shared" si="103"/>
        <v>3</v>
      </c>
      <c r="JI17" s="54">
        <f>'[5]H. EL MEDIO'!$K$1379</f>
        <v>0</v>
      </c>
      <c r="JJ17" s="54">
        <f>'[5]H. EL MEDIO'!$K$1480</f>
        <v>0</v>
      </c>
      <c r="JK17" s="54">
        <f>'[5]H. EL MEDIO'!$K$1581</f>
        <v>0</v>
      </c>
      <c r="JL17" s="55">
        <f t="shared" si="104"/>
        <v>0</v>
      </c>
      <c r="JM17" s="55">
        <f t="shared" si="105"/>
        <v>0</v>
      </c>
      <c r="JN17" s="61">
        <f t="shared" si="106"/>
        <v>3</v>
      </c>
      <c r="JO17" s="58" t="str">
        <f t="shared" ref="JO17:JO19" si="208">IFERROR(JN17/IT17," ")</f>
        <v xml:space="preserve"> </v>
      </c>
      <c r="JP17" s="59">
        <f t="shared" si="4"/>
        <v>-3</v>
      </c>
    </row>
    <row r="18" spans="2:276" x14ac:dyDescent="0.2">
      <c r="B18" s="68" t="s">
        <v>8</v>
      </c>
      <c r="D18" s="69">
        <v>1</v>
      </c>
      <c r="E18" s="54">
        <f>[5]SONAY!$W$19</f>
        <v>0</v>
      </c>
      <c r="F18" s="54">
        <f>[5]SONAY!$W$120</f>
        <v>0</v>
      </c>
      <c r="G18" s="54">
        <f>[5]SONAY!$W$221</f>
        <v>0</v>
      </c>
      <c r="H18" s="55">
        <f>[5]SONAY!$W$322</f>
        <v>0</v>
      </c>
      <c r="I18" s="54">
        <f>[5]SONAY!$W$423</f>
        <v>0</v>
      </c>
      <c r="J18" s="54">
        <f>[5]SONAY!$W$524</f>
        <v>0</v>
      </c>
      <c r="K18" s="54">
        <f>[5]SONAY!$W$625</f>
        <v>0</v>
      </c>
      <c r="L18" s="55">
        <f>[5]SONAY!$W$726</f>
        <v>0</v>
      </c>
      <c r="M18" s="55">
        <f>[5]SONAY!$W$827</f>
        <v>0</v>
      </c>
      <c r="N18" s="54">
        <f>[5]SONAY!$W$928</f>
        <v>0</v>
      </c>
      <c r="O18" s="54">
        <f>[5]SONAY!$W$1029</f>
        <v>0</v>
      </c>
      <c r="P18" s="54">
        <f>[5]SONAY!$W$1130</f>
        <v>0</v>
      </c>
      <c r="Q18" s="55">
        <f>[5]SONAY!$W$1231</f>
        <v>0</v>
      </c>
      <c r="R18" s="56">
        <f t="shared" si="8"/>
        <v>0</v>
      </c>
      <c r="S18" s="54">
        <f>[5]SONAY!$W$1332</f>
        <v>0</v>
      </c>
      <c r="T18" s="54">
        <f>[5]SONAY!$W$1433</f>
        <v>0</v>
      </c>
      <c r="U18" s="54">
        <f>[5]SONAY!$W$1534</f>
        <v>0</v>
      </c>
      <c r="V18" s="55">
        <f>[5]SONAY!$W$1635</f>
        <v>0</v>
      </c>
      <c r="W18" s="55">
        <f>[5]SONAY!$W$1736</f>
        <v>0</v>
      </c>
      <c r="X18" s="61">
        <f t="shared" si="11"/>
        <v>0</v>
      </c>
      <c r="Y18" s="58">
        <f t="shared" si="170"/>
        <v>0</v>
      </c>
      <c r="Z18" s="59">
        <f t="shared" si="171"/>
        <v>1</v>
      </c>
      <c r="AA18" s="60"/>
      <c r="AC18" s="69">
        <v>1</v>
      </c>
      <c r="AD18" s="54">
        <f>SUM([5]SONAY!$F$19:$M$19)</f>
        <v>0</v>
      </c>
      <c r="AE18" s="54">
        <f>SUM([5]SONAY!$F$120:$M$120)</f>
        <v>0</v>
      </c>
      <c r="AF18" s="54">
        <f>SUM([5]SONAY!$F$221:$M$221)</f>
        <v>0</v>
      </c>
      <c r="AG18" s="55">
        <f>SUM([5]SONAY!$F$322:$M$322)</f>
        <v>0</v>
      </c>
      <c r="AH18" s="54">
        <f>SUM([5]SONAY!$F$423:$M$423)</f>
        <v>0</v>
      </c>
      <c r="AI18" s="54">
        <f>SUM([5]SONAY!$F$524:$M$524)</f>
        <v>0</v>
      </c>
      <c r="AJ18" s="54">
        <f>SUM([5]SONAY!$F$625:$M$625)</f>
        <v>0</v>
      </c>
      <c r="AK18" s="55">
        <f>SUM([5]SONAY!$F$726:$M$726)</f>
        <v>0</v>
      </c>
      <c r="AL18" s="55">
        <f>SUM([5]SONAY!$F$827:$M$827)</f>
        <v>0</v>
      </c>
      <c r="AM18" s="54">
        <f>SUM([5]SONAY!$F$928:$M$928)</f>
        <v>0</v>
      </c>
      <c r="AN18" s="54">
        <f>SUM([5]SONAY!$F$1029:$M$1029)</f>
        <v>0</v>
      </c>
      <c r="AO18" s="54">
        <f>SUM([5]SONAY!$F$1130:$M$1130)</f>
        <v>0</v>
      </c>
      <c r="AP18" s="55">
        <f>SUM([5]SONAY!$F$1231:$M$1231)</f>
        <v>0</v>
      </c>
      <c r="AQ18" s="56">
        <f t="shared" si="16"/>
        <v>0</v>
      </c>
      <c r="AR18" s="54">
        <f>SUM([5]SONAY!$F$1332:$M$1332)</f>
        <v>0</v>
      </c>
      <c r="AS18" s="54">
        <f>SUM([5]SONAY!$F$1433:$M$1433)</f>
        <v>0</v>
      </c>
      <c r="AT18" s="54">
        <f>SUM([5]SONAY!$F$1534:$M$1534)</f>
        <v>0</v>
      </c>
      <c r="AU18" s="55">
        <f>SUM([5]SONAY!$F$1635:$M$1635)</f>
        <v>0</v>
      </c>
      <c r="AV18" s="55">
        <f>SUM([5]SONAY!$F$1736:$M$1736)</f>
        <v>0</v>
      </c>
      <c r="AW18" s="61">
        <f t="shared" si="19"/>
        <v>0</v>
      </c>
      <c r="AX18" s="58">
        <f t="shared" si="172"/>
        <v>0</v>
      </c>
      <c r="AY18" s="59">
        <f t="shared" si="1"/>
        <v>1</v>
      </c>
      <c r="BB18" s="69">
        <v>1</v>
      </c>
      <c r="BC18" s="54">
        <f>[5]SONAY!$K$66</f>
        <v>0</v>
      </c>
      <c r="BD18" s="54">
        <f>[5]SONAY!$K$167</f>
        <v>0</v>
      </c>
      <c r="BE18" s="54">
        <f>[5]SONAY!$K$268</f>
        <v>0</v>
      </c>
      <c r="BF18" s="55">
        <f>[5]SONAY!$K$369</f>
        <v>0</v>
      </c>
      <c r="BG18" s="54">
        <f>[5]SONAY!$K$470</f>
        <v>0</v>
      </c>
      <c r="BH18" s="54">
        <f>[5]SONAY!$K$571</f>
        <v>0</v>
      </c>
      <c r="BI18" s="54">
        <f>[5]SONAY!$K$672</f>
        <v>0</v>
      </c>
      <c r="BJ18" s="55">
        <f>[5]SONAY!$K$773</f>
        <v>0</v>
      </c>
      <c r="BK18" s="55">
        <f>[5]SONAY!$K$874</f>
        <v>0</v>
      </c>
      <c r="BL18" s="54">
        <f>[5]SONAY!$K$975</f>
        <v>0</v>
      </c>
      <c r="BM18" s="54">
        <f>[5]SONAY!$K$1076</f>
        <v>0</v>
      </c>
      <c r="BN18" s="54">
        <f>[5]SONAY!$K$1177</f>
        <v>0</v>
      </c>
      <c r="BO18" s="55">
        <f>[5]SONAY!$K$1278</f>
        <v>0</v>
      </c>
      <c r="BP18" s="56">
        <f t="shared" si="25"/>
        <v>0</v>
      </c>
      <c r="BQ18" s="54">
        <f>[5]SONAY!$K$1379</f>
        <v>0</v>
      </c>
      <c r="BR18" s="54">
        <f>[5]SONAY!$K$1480</f>
        <v>0</v>
      </c>
      <c r="BS18" s="54">
        <f>[5]SONAY!$K$1581</f>
        <v>0</v>
      </c>
      <c r="BT18" s="55">
        <f>[5]SONAY!$K$1682</f>
        <v>0</v>
      </c>
      <c r="BU18" s="55">
        <f>[5]SONAY!$K$1783</f>
        <v>0</v>
      </c>
      <c r="BV18" s="61">
        <f t="shared" si="28"/>
        <v>0</v>
      </c>
      <c r="BW18" s="58">
        <f t="shared" si="173"/>
        <v>0</v>
      </c>
      <c r="BX18" s="59">
        <f t="shared" si="174"/>
        <v>1</v>
      </c>
      <c r="CA18" s="69">
        <v>1</v>
      </c>
      <c r="CB18" s="54">
        <f>[5]SONAY!$BP$66</f>
        <v>0</v>
      </c>
      <c r="CC18" s="54">
        <f>[5]SONAY!$BP$167</f>
        <v>0</v>
      </c>
      <c r="CD18" s="54">
        <f>[5]SONAY!$BP$268</f>
        <v>0</v>
      </c>
      <c r="CE18" s="55">
        <f>[5]SONAY!$BP$369</f>
        <v>0</v>
      </c>
      <c r="CF18" s="54">
        <f>[5]SONAY!$BP$470</f>
        <v>0</v>
      </c>
      <c r="CG18" s="54">
        <f>[5]SONAY!$BP$571</f>
        <v>0</v>
      </c>
      <c r="CH18" s="54">
        <f>[5]SONAY!$BP$672</f>
        <v>0</v>
      </c>
      <c r="CI18" s="55">
        <f>[5]SONAY!$BP$773</f>
        <v>0</v>
      </c>
      <c r="CJ18" s="55">
        <f>[5]SONAY!$BP$874</f>
        <v>0</v>
      </c>
      <c r="CK18" s="54">
        <f>[5]SONAY!$BP$975</f>
        <v>0</v>
      </c>
      <c r="CL18" s="54">
        <f>[5]SONAY!$BP$1076</f>
        <v>0</v>
      </c>
      <c r="CM18" s="54">
        <f>[5]SONAY!$BP$1177</f>
        <v>0</v>
      </c>
      <c r="CN18" s="55">
        <f>[5]SONAY!$BP$1278</f>
        <v>0</v>
      </c>
      <c r="CO18" s="56">
        <f t="shared" si="34"/>
        <v>0</v>
      </c>
      <c r="CP18" s="54">
        <f>[5]SONAY!$BP$1379</f>
        <v>0</v>
      </c>
      <c r="CQ18" s="54">
        <f>[5]SONAY!$BP$1480</f>
        <v>0</v>
      </c>
      <c r="CR18" s="54">
        <f>[5]SONAY!$BP$1581</f>
        <v>0</v>
      </c>
      <c r="CS18" s="55">
        <f>[5]SONAY!$BP$1682</f>
        <v>0</v>
      </c>
      <c r="CT18" s="55">
        <f>[5]SONAY!$BP$1783</f>
        <v>0</v>
      </c>
      <c r="CU18" s="61">
        <f t="shared" si="37"/>
        <v>0</v>
      </c>
      <c r="CV18" s="58">
        <f t="shared" si="175"/>
        <v>0</v>
      </c>
      <c r="CW18" s="62">
        <f t="shared" si="176"/>
        <v>1</v>
      </c>
      <c r="CZ18" s="69"/>
      <c r="DA18" s="54">
        <f>[5]SONAY!$AS$19</f>
        <v>0</v>
      </c>
      <c r="DB18" s="54">
        <f>[5]SONAY!$AS$120</f>
        <v>0</v>
      </c>
      <c r="DC18" s="54">
        <f>[5]SONAY!$AS$221</f>
        <v>0</v>
      </c>
      <c r="DD18" s="55">
        <f>[5]SONAY!$AS$322</f>
        <v>0</v>
      </c>
      <c r="DE18" s="54">
        <f>[5]SONAY!$AS$423</f>
        <v>0</v>
      </c>
      <c r="DF18" s="54">
        <f>[5]SONAY!$AS$524</f>
        <v>0</v>
      </c>
      <c r="DG18" s="54">
        <f>[5]SONAY!$AS$625</f>
        <v>0</v>
      </c>
      <c r="DH18" s="55">
        <f>[5]SONAY!$AS$726</f>
        <v>0</v>
      </c>
      <c r="DI18" s="55">
        <f>[5]SONAY!$AS$827</f>
        <v>0</v>
      </c>
      <c r="DJ18" s="54">
        <f>[5]SONAY!$AS$928</f>
        <v>0</v>
      </c>
      <c r="DK18" s="54">
        <f>[5]SONAY!$AS$1029</f>
        <v>0</v>
      </c>
      <c r="DL18" s="54">
        <f>[5]SONAY!$AS$1130</f>
        <v>0</v>
      </c>
      <c r="DM18" s="55">
        <f>[5]SONAY!$AS$1231</f>
        <v>0</v>
      </c>
      <c r="DN18" s="56">
        <f t="shared" si="44"/>
        <v>0</v>
      </c>
      <c r="DO18" s="54">
        <f>[5]SONAY!$AS$1332</f>
        <v>0</v>
      </c>
      <c r="DP18" s="54">
        <f>[5]SONAY!$AS$1433</f>
        <v>0</v>
      </c>
      <c r="DQ18" s="54">
        <f>[5]SONAY!$AS$1534</f>
        <v>0</v>
      </c>
      <c r="DR18" s="55">
        <f>[5]SONAY!$AS$1635</f>
        <v>0</v>
      </c>
      <c r="DS18" s="55">
        <f>[5]SONAY!$AS$1736</f>
        <v>0</v>
      </c>
      <c r="DT18" s="61">
        <f t="shared" si="47"/>
        <v>0</v>
      </c>
      <c r="DU18" s="58" t="str">
        <f t="shared" si="177"/>
        <v xml:space="preserve"> </v>
      </c>
      <c r="DV18" s="59">
        <f t="shared" si="178"/>
        <v>0</v>
      </c>
      <c r="DY18" s="69">
        <v>1</v>
      </c>
      <c r="DZ18" s="54">
        <f>SUM([5]SONAY!$CM$31:$CQ$31,[5]SONAY!$CP$59)</f>
        <v>0</v>
      </c>
      <c r="EA18" s="54">
        <f>SUM([5]SONAY!$CM$132:$CQ$132,[5]SONAY!$CP$160)</f>
        <v>0</v>
      </c>
      <c r="EB18" s="54">
        <f>SUM([5]SONAY!$CM$233:$CQ$233,[5]SONAY!$CP$261)</f>
        <v>0</v>
      </c>
      <c r="EC18" s="55">
        <f>SUM([5]SONAY!$CM$334:$CQ$334,[5]SONAY!$CP$362)</f>
        <v>0</v>
      </c>
      <c r="ED18" s="54">
        <f>SUM([5]SONAY!$CM$435:$CQ$435,[5]SONAY!$CP$463)</f>
        <v>0</v>
      </c>
      <c r="EE18" s="54">
        <f>SUM([5]SONAY!$CM$536:$CQ$536,[5]SONAY!$CP$564)</f>
        <v>0</v>
      </c>
      <c r="EF18" s="54">
        <f>SUM([5]SONAY!$CM$637:$CQ$637,[5]SONAY!$CP$665)</f>
        <v>0</v>
      </c>
      <c r="EG18" s="55">
        <f>SUM([5]SONAY!$CM$738:$CQ$738,[5]SONAY!$CP$766)</f>
        <v>0</v>
      </c>
      <c r="EH18" s="55">
        <f>SUM([5]SONAY!$CM$839:$CQ$839,[5]SONAY!$CP$867)</f>
        <v>0</v>
      </c>
      <c r="EI18" s="54">
        <f>SUM([5]SONAY!$CM$940:$CQ$940,[5]SONAY!$CP$968)</f>
        <v>0</v>
      </c>
      <c r="EJ18" s="54">
        <f>SUM([5]SONAY!$CM$1041:$CQ$1041,[5]SONAY!$CP$1069)</f>
        <v>0</v>
      </c>
      <c r="EK18" s="54">
        <f>SUM([5]SONAY!$CM$1142:$CQ$1142,[5]SONAY!$CP$1170)</f>
        <v>0</v>
      </c>
      <c r="EL18" s="55">
        <f>SUM([5]SONAY!$CM$1243:$CQ$1243,[5]SONAY!$CP$1271)</f>
        <v>0</v>
      </c>
      <c r="EM18" s="56">
        <f t="shared" si="54"/>
        <v>0</v>
      </c>
      <c r="EN18" s="54">
        <f>SUM([5]SONAY!$CM$1344:$CQ$1344,[5]SONAY!$CP$1372)</f>
        <v>0</v>
      </c>
      <c r="EO18" s="54">
        <f>SUM([5]SONAY!$CM$1445:$CQ$1445,[5]SONAY!$CP$1473)</f>
        <v>0</v>
      </c>
      <c r="EP18" s="54">
        <f>SUM([5]SONAY!$CM$1546:$CQ$1546,[5]SONAY!$CP$1574)</f>
        <v>0</v>
      </c>
      <c r="EQ18" s="55">
        <f>SUM([5]SONAY!$CM$1647:$CQ$1647,[5]SONAY!$CP$1675)</f>
        <v>0</v>
      </c>
      <c r="ER18" s="55">
        <f>SUM([5]SONAY!$CM$1748:$CQ$1748,[5]SONAY!$CP$1776)</f>
        <v>0</v>
      </c>
      <c r="ES18" s="61">
        <f t="shared" si="57"/>
        <v>0</v>
      </c>
      <c r="ET18" s="58">
        <f t="shared" si="179"/>
        <v>0</v>
      </c>
      <c r="EU18" s="62">
        <f t="shared" si="180"/>
        <v>1</v>
      </c>
      <c r="EX18" s="61"/>
      <c r="EY18" s="63"/>
      <c r="EZ18" s="63"/>
      <c r="FA18" s="63"/>
      <c r="FB18" s="61">
        <f t="shared" si="181"/>
        <v>0</v>
      </c>
      <c r="FC18" s="63"/>
      <c r="FD18" s="63"/>
      <c r="FE18" s="63"/>
      <c r="FF18" s="61">
        <f t="shared" si="182"/>
        <v>0</v>
      </c>
      <c r="FG18" s="61">
        <f t="shared" si="183"/>
        <v>0</v>
      </c>
      <c r="FH18" s="63"/>
      <c r="FI18" s="63"/>
      <c r="FJ18" s="63"/>
      <c r="FK18" s="61">
        <f t="shared" si="184"/>
        <v>0</v>
      </c>
      <c r="FL18" s="63"/>
      <c r="FM18" s="63"/>
      <c r="FN18" s="63"/>
      <c r="FO18" s="61">
        <f t="shared" si="185"/>
        <v>0</v>
      </c>
      <c r="FP18" s="61">
        <f t="shared" si="186"/>
        <v>0</v>
      </c>
      <c r="FQ18" s="61">
        <f t="shared" si="187"/>
        <v>0</v>
      </c>
      <c r="FR18" s="58" t="str">
        <f t="shared" si="67"/>
        <v xml:space="preserve"> </v>
      </c>
      <c r="FS18" s="59">
        <f t="shared" si="188"/>
        <v>0</v>
      </c>
      <c r="FT18" s="69"/>
      <c r="FU18" s="54">
        <f>SUM([5]SONAY!$F$16:$Q$16)</f>
        <v>0</v>
      </c>
      <c r="FV18" s="54">
        <f>SUM([5]SONAY!$F$117:$Q$117)</f>
        <v>0</v>
      </c>
      <c r="FW18" s="54">
        <f>SUM([5]SONAY!$F$218:$Q$218)</f>
        <v>0</v>
      </c>
      <c r="FX18" s="55">
        <f>SUM([5]SONAY!$F$319:$Q$319)</f>
        <v>0</v>
      </c>
      <c r="FY18" s="54">
        <f>SUM([5]SONAY!$F$420:$Q$420)</f>
        <v>0</v>
      </c>
      <c r="FZ18" s="54">
        <f>SUM([5]SONAY!$F$521:$Q$521)</f>
        <v>0</v>
      </c>
      <c r="GA18" s="54">
        <f>SUM([5]SONAY!$F$622:$Q$622)</f>
        <v>0</v>
      </c>
      <c r="GB18" s="55">
        <f>SUM([5]SONAY!$F$723:$Q$723)</f>
        <v>0</v>
      </c>
      <c r="GC18" s="55">
        <f>SUM([5]SONAY!$F$824:$Q$824)</f>
        <v>0</v>
      </c>
      <c r="GD18" s="54">
        <f>SUM([5]SONAY!$F$925:$Q$925)</f>
        <v>0</v>
      </c>
      <c r="GE18" s="54">
        <f>SUM([5]SONAY!$F$1026:$Q$1026)</f>
        <v>0</v>
      </c>
      <c r="GF18" s="54">
        <f>SUM([5]SONAY!$F$1127:$Q$1127)</f>
        <v>0</v>
      </c>
      <c r="GG18" s="55">
        <f>SUM([5]SONAY!$F$1228:$Q$1228)</f>
        <v>0</v>
      </c>
      <c r="GH18" s="56">
        <f t="shared" si="72"/>
        <v>0</v>
      </c>
      <c r="GI18" s="54">
        <f>SUM([5]SONAY!$F$1329:$Q$1329)</f>
        <v>0</v>
      </c>
      <c r="GJ18" s="54">
        <f>SUM([5]SONAY!$F$1430:$Q$1430)</f>
        <v>0</v>
      </c>
      <c r="GK18" s="54">
        <f>SUM([5]SONAY!$F$1531:$Q$1531)</f>
        <v>0</v>
      </c>
      <c r="GL18" s="55">
        <f>SUM([5]SONAY!$F$1632:$Q$1632)</f>
        <v>0</v>
      </c>
      <c r="GM18" s="55">
        <f>SUM([5]SONAY!$F$1733:$Q$1733)</f>
        <v>0</v>
      </c>
      <c r="GN18" s="61">
        <f t="shared" si="75"/>
        <v>0</v>
      </c>
      <c r="GO18" s="58" t="str">
        <f t="shared" si="189"/>
        <v xml:space="preserve"> </v>
      </c>
      <c r="GP18" s="62">
        <f t="shared" si="190"/>
        <v>0</v>
      </c>
      <c r="GS18" s="69"/>
      <c r="GT18" s="54">
        <f>SUM([5]SONAY!$AW$31:$BN$31)</f>
        <v>0</v>
      </c>
      <c r="GU18" s="54">
        <f>SUM([5]SONAY!$AW$132:$BN$132)</f>
        <v>0</v>
      </c>
      <c r="GV18" s="54">
        <f>SUM([5]SONAY!$AW$233:$BN$233)</f>
        <v>0</v>
      </c>
      <c r="GW18" s="55">
        <f t="shared" si="191"/>
        <v>0</v>
      </c>
      <c r="GX18" s="54">
        <f>SUM([5]SONAY!$AW$435:$BN$435)</f>
        <v>0</v>
      </c>
      <c r="GY18" s="54">
        <f>SUM([5]SONAY!$AW$536:$BN$536)</f>
        <v>0</v>
      </c>
      <c r="GZ18" s="54">
        <f>SUM([5]SONAY!$AW$637:$BN$637)</f>
        <v>0</v>
      </c>
      <c r="HA18" s="55">
        <f t="shared" si="192"/>
        <v>0</v>
      </c>
      <c r="HB18" s="55">
        <f t="shared" si="193"/>
        <v>0</v>
      </c>
      <c r="HC18" s="54">
        <f>SUM([5]SONAY!$AW$940:$BN$940)</f>
        <v>0</v>
      </c>
      <c r="HD18" s="54">
        <f>SUM([5]SONAY!$AW$1041:$BN$1041)</f>
        <v>0</v>
      </c>
      <c r="HE18" s="54">
        <f>SUM([5]SONAY!$AW$1142:$BN$1142)</f>
        <v>0</v>
      </c>
      <c r="HF18" s="55">
        <f t="shared" si="194"/>
        <v>0</v>
      </c>
      <c r="HG18" s="56">
        <f t="shared" si="195"/>
        <v>0</v>
      </c>
      <c r="HH18" s="54">
        <f>SUM([5]SONAY!$AW$1344:$BN$1344)</f>
        <v>0</v>
      </c>
      <c r="HI18" s="54">
        <f>SUM([5]SONAY!$AW$1445:$BN$1445)</f>
        <v>0</v>
      </c>
      <c r="HJ18" s="54">
        <f>SUM([5]SONAY!$AW$1546:$BN$1546)</f>
        <v>0</v>
      </c>
      <c r="HK18" s="55">
        <f t="shared" si="196"/>
        <v>0</v>
      </c>
      <c r="HL18" s="55">
        <f t="shared" si="197"/>
        <v>0</v>
      </c>
      <c r="HM18" s="61">
        <f t="shared" si="198"/>
        <v>0</v>
      </c>
      <c r="HN18" s="58" t="str">
        <f t="shared" si="199"/>
        <v xml:space="preserve"> </v>
      </c>
      <c r="HO18" s="62">
        <f t="shared" si="200"/>
        <v>0</v>
      </c>
      <c r="HR18" s="53"/>
      <c r="HS18" s="54">
        <f>[5]SONAY!$BO$31</f>
        <v>0</v>
      </c>
      <c r="HT18" s="54">
        <f>[5]SONAY!$BO$132</f>
        <v>0</v>
      </c>
      <c r="HU18" s="54">
        <f>[5]SONAY!$BO$233</f>
        <v>0</v>
      </c>
      <c r="HV18" s="55">
        <f t="shared" si="201"/>
        <v>0</v>
      </c>
      <c r="HW18" s="54">
        <f>[5]SONAY!$BO$435</f>
        <v>0</v>
      </c>
      <c r="HX18" s="54">
        <f>[5]SONAY!$BO$536</f>
        <v>0</v>
      </c>
      <c r="HY18" s="54">
        <f>[5]SONAY!$BO$637</f>
        <v>0</v>
      </c>
      <c r="HZ18" s="55">
        <f t="shared" si="202"/>
        <v>0</v>
      </c>
      <c r="IA18" s="55">
        <f t="shared" si="203"/>
        <v>0</v>
      </c>
      <c r="IB18" s="54">
        <f>[5]SONAY!$BO$940</f>
        <v>0</v>
      </c>
      <c r="IC18" s="54">
        <f>[5]SONAY!$BO$1041</f>
        <v>0</v>
      </c>
      <c r="ID18" s="54">
        <f>[5]SONAY!$BO$1142</f>
        <v>0</v>
      </c>
      <c r="IE18" s="55">
        <f t="shared" si="204"/>
        <v>0</v>
      </c>
      <c r="IF18" s="56">
        <f t="shared" si="205"/>
        <v>0</v>
      </c>
      <c r="IG18" s="54">
        <f>[5]SONAY!$BO$1344</f>
        <v>0</v>
      </c>
      <c r="IH18" s="54">
        <f>[5]SONAY!$BO$1445</f>
        <v>0</v>
      </c>
      <c r="II18" s="54">
        <f>[5]SONAY!$BO$1546</f>
        <v>0</v>
      </c>
      <c r="IJ18" s="55">
        <f t="shared" si="93"/>
        <v>0</v>
      </c>
      <c r="IK18" s="55">
        <f t="shared" si="94"/>
        <v>0</v>
      </c>
      <c r="IL18" s="61">
        <f t="shared" si="95"/>
        <v>0</v>
      </c>
      <c r="IM18" s="58" t="str">
        <f t="shared" si="206"/>
        <v xml:space="preserve"> </v>
      </c>
      <c r="IN18" s="62">
        <f t="shared" si="207"/>
        <v>0</v>
      </c>
      <c r="IR18" s="54">
        <f>'[6]PS SONAY'!$K$480</f>
        <v>0</v>
      </c>
      <c r="IS18" s="54">
        <f>'[6]PS SONAY'!$K$583</f>
        <v>0</v>
      </c>
      <c r="IT18" s="69"/>
      <c r="IU18" s="54">
        <f>[5]SONAY!$K$66</f>
        <v>0</v>
      </c>
      <c r="IV18" s="54">
        <f>[5]SONAY!$K$167</f>
        <v>0</v>
      </c>
      <c r="IW18" s="54">
        <f>[5]SONAY!$K$268</f>
        <v>0</v>
      </c>
      <c r="IX18" s="55">
        <f t="shared" si="99"/>
        <v>0</v>
      </c>
      <c r="IY18" s="54">
        <f>[5]SONAY!$K$470</f>
        <v>0</v>
      </c>
      <c r="IZ18" s="54">
        <f>[5]SONAY!$K$571</f>
        <v>0</v>
      </c>
      <c r="JA18" s="54">
        <f>[5]SONAY!$K$672</f>
        <v>0</v>
      </c>
      <c r="JB18" s="55">
        <f t="shared" si="100"/>
        <v>0</v>
      </c>
      <c r="JC18" s="55">
        <f t="shared" si="101"/>
        <v>0</v>
      </c>
      <c r="JD18" s="54">
        <f>[5]SONAY!$K$975</f>
        <v>0</v>
      </c>
      <c r="JE18" s="54">
        <f>[5]SONAY!$K$1076</f>
        <v>0</v>
      </c>
      <c r="JF18" s="54">
        <f>[5]SONAY!$K$1177</f>
        <v>0</v>
      </c>
      <c r="JG18" s="55">
        <f t="shared" si="102"/>
        <v>0</v>
      </c>
      <c r="JH18" s="56">
        <f t="shared" si="103"/>
        <v>0</v>
      </c>
      <c r="JI18" s="54">
        <f>[5]SONAY!$K$1379</f>
        <v>0</v>
      </c>
      <c r="JJ18" s="54">
        <f>[5]SONAY!$K$1480</f>
        <v>0</v>
      </c>
      <c r="JK18" s="54">
        <f>[5]SONAY!$K$1581</f>
        <v>0</v>
      </c>
      <c r="JL18" s="55">
        <f t="shared" si="104"/>
        <v>0</v>
      </c>
      <c r="JM18" s="55">
        <f t="shared" si="105"/>
        <v>0</v>
      </c>
      <c r="JN18" s="61">
        <f t="shared" si="106"/>
        <v>0</v>
      </c>
      <c r="JO18" s="58" t="str">
        <f t="shared" si="208"/>
        <v xml:space="preserve"> </v>
      </c>
      <c r="JP18" s="59">
        <f t="shared" si="4"/>
        <v>0</v>
      </c>
    </row>
    <row r="19" spans="2:276" x14ac:dyDescent="0.2">
      <c r="B19" s="64" t="s">
        <v>44</v>
      </c>
      <c r="D19" s="65">
        <f>SUM(D20:D24)</f>
        <v>211</v>
      </c>
      <c r="E19" s="66">
        <f>SUM(E20:E24)</f>
        <v>2</v>
      </c>
      <c r="F19" s="66">
        <f>SUM(F20:F24)</f>
        <v>4</v>
      </c>
      <c r="G19" s="66">
        <f>SUM(G20:G24)</f>
        <v>2</v>
      </c>
      <c r="H19" s="66">
        <f t="shared" ref="H19:H25" si="209">SUM(E19:G19)</f>
        <v>8</v>
      </c>
      <c r="I19" s="66">
        <f>SUM(I20:I24)</f>
        <v>5</v>
      </c>
      <c r="J19" s="66">
        <f>SUM(J20:J24)</f>
        <v>3</v>
      </c>
      <c r="K19" s="66">
        <f>SUM(K20:K24)</f>
        <v>5</v>
      </c>
      <c r="L19" s="66">
        <f t="shared" si="5"/>
        <v>13</v>
      </c>
      <c r="M19" s="66">
        <f t="shared" si="6"/>
        <v>21</v>
      </c>
      <c r="N19" s="66">
        <f>SUM(N20:N24)</f>
        <v>7</v>
      </c>
      <c r="O19" s="66">
        <f>SUM(O20:O24)</f>
        <v>10</v>
      </c>
      <c r="P19" s="66">
        <f>SUM(P20:P24)</f>
        <v>5</v>
      </c>
      <c r="Q19" s="66">
        <f t="shared" si="7"/>
        <v>22</v>
      </c>
      <c r="R19" s="56">
        <f t="shared" si="8"/>
        <v>43</v>
      </c>
      <c r="S19" s="66">
        <f>SUM(S20:S24)</f>
        <v>0</v>
      </c>
      <c r="T19" s="66">
        <f>SUM(T20:T24)</f>
        <v>0</v>
      </c>
      <c r="U19" s="66">
        <f>SUM(U20:U24)</f>
        <v>0</v>
      </c>
      <c r="V19" s="66">
        <f t="shared" si="9"/>
        <v>0</v>
      </c>
      <c r="W19" s="66">
        <f t="shared" si="10"/>
        <v>22</v>
      </c>
      <c r="X19" s="67">
        <f t="shared" si="11"/>
        <v>43</v>
      </c>
      <c r="Y19" s="58">
        <f t="shared" si="12"/>
        <v>0.20379146919431279</v>
      </c>
      <c r="Z19" s="59">
        <f t="shared" si="0"/>
        <v>168</v>
      </c>
      <c r="AA19" s="60"/>
      <c r="AC19" s="65">
        <f>SUM(AC20:AC24)</f>
        <v>211</v>
      </c>
      <c r="AD19" s="66">
        <f>SUM(AD20:AD24)</f>
        <v>8</v>
      </c>
      <c r="AE19" s="66">
        <f>SUM(AE20:AE24)</f>
        <v>7</v>
      </c>
      <c r="AF19" s="66">
        <f>SUM(AF20:AF24)</f>
        <v>13</v>
      </c>
      <c r="AG19" s="66">
        <f t="shared" ref="AG19" si="210">SUM(AD19:AF19)</f>
        <v>28</v>
      </c>
      <c r="AH19" s="66">
        <f>SUM(AH20:AH24)</f>
        <v>5</v>
      </c>
      <c r="AI19" s="66">
        <f>SUM(AI20:AI24)</f>
        <v>10</v>
      </c>
      <c r="AJ19" s="66">
        <f>SUM(AJ20:AJ24)</f>
        <v>16</v>
      </c>
      <c r="AK19" s="66">
        <f t="shared" ref="AK19" si="211">SUM(AH19:AJ19)</f>
        <v>31</v>
      </c>
      <c r="AL19" s="66">
        <f t="shared" ref="AL19" si="212">SUM(AG19,AK19)</f>
        <v>59</v>
      </c>
      <c r="AM19" s="66">
        <f>SUM(AM20:AM24)</f>
        <v>10</v>
      </c>
      <c r="AN19" s="66">
        <f>SUM(AN20:AN24)</f>
        <v>21</v>
      </c>
      <c r="AO19" s="66">
        <f>SUM(AO20:AO24)</f>
        <v>14</v>
      </c>
      <c r="AP19" s="66">
        <f t="shared" ref="AP19" si="213">SUM(AM19:AO19)</f>
        <v>45</v>
      </c>
      <c r="AQ19" s="56">
        <f t="shared" si="16"/>
        <v>104</v>
      </c>
      <c r="AR19" s="66">
        <f>SUM(AR20:AR24)</f>
        <v>0</v>
      </c>
      <c r="AS19" s="66">
        <f>SUM(AS20:AS24)</f>
        <v>0</v>
      </c>
      <c r="AT19" s="66">
        <f>SUM(AT20:AT24)</f>
        <v>0</v>
      </c>
      <c r="AU19" s="66">
        <f t="shared" ref="AU19" si="214">SUM(AR19:AT19)</f>
        <v>0</v>
      </c>
      <c r="AV19" s="66">
        <f t="shared" ref="AV19" si="215">SUM(AP19,AU19)</f>
        <v>45</v>
      </c>
      <c r="AW19" s="67">
        <f t="shared" si="19"/>
        <v>104</v>
      </c>
      <c r="AX19" s="58">
        <f t="shared" si="172"/>
        <v>0.49289099526066349</v>
      </c>
      <c r="AY19" s="59">
        <f t="shared" si="1"/>
        <v>107</v>
      </c>
      <c r="BB19" s="65">
        <f t="shared" ref="BB19:BE19" si="216">SUM(BB20:BB24)</f>
        <v>211</v>
      </c>
      <c r="BC19" s="66">
        <f t="shared" si="216"/>
        <v>1</v>
      </c>
      <c r="BD19" s="66">
        <f t="shared" si="216"/>
        <v>1</v>
      </c>
      <c r="BE19" s="66">
        <f t="shared" si="216"/>
        <v>1</v>
      </c>
      <c r="BF19" s="66">
        <f t="shared" si="157"/>
        <v>3</v>
      </c>
      <c r="BG19" s="66">
        <f>SUM(BG20:BG24)</f>
        <v>2</v>
      </c>
      <c r="BH19" s="66">
        <f>SUM(BH20:BH24)</f>
        <v>3</v>
      </c>
      <c r="BI19" s="66">
        <f>SUM(BI20:BI24)</f>
        <v>4</v>
      </c>
      <c r="BJ19" s="66">
        <f t="shared" si="22"/>
        <v>9</v>
      </c>
      <c r="BK19" s="66">
        <f t="shared" si="23"/>
        <v>12</v>
      </c>
      <c r="BL19" s="66">
        <f>SUM(BL20:BL24)</f>
        <v>4</v>
      </c>
      <c r="BM19" s="66">
        <f>SUM(BM20:BM24)</f>
        <v>6</v>
      </c>
      <c r="BN19" s="66">
        <f>SUM(BN20:BN24)</f>
        <v>7</v>
      </c>
      <c r="BO19" s="66">
        <f t="shared" si="24"/>
        <v>17</v>
      </c>
      <c r="BP19" s="56">
        <f t="shared" si="25"/>
        <v>29</v>
      </c>
      <c r="BQ19" s="66">
        <f>SUM(BQ20:BQ24)</f>
        <v>0</v>
      </c>
      <c r="BR19" s="66">
        <f>SUM(BR20:BR24)</f>
        <v>0</v>
      </c>
      <c r="BS19" s="66">
        <f>SUM(BS20:BS24)</f>
        <v>0</v>
      </c>
      <c r="BT19" s="66">
        <f t="shared" si="26"/>
        <v>0</v>
      </c>
      <c r="BU19" s="66">
        <f t="shared" si="27"/>
        <v>17</v>
      </c>
      <c r="BV19" s="67">
        <f t="shared" si="28"/>
        <v>29</v>
      </c>
      <c r="BW19" s="58">
        <f t="shared" si="29"/>
        <v>0.13744075829383887</v>
      </c>
      <c r="BX19" s="59">
        <f t="shared" si="2"/>
        <v>182</v>
      </c>
      <c r="CA19" s="65">
        <f>SUM(CA20:CA24)</f>
        <v>211</v>
      </c>
      <c r="CB19" s="66">
        <f>SUM(CB20:CB24)</f>
        <v>9</v>
      </c>
      <c r="CC19" s="66">
        <f>SUM(CC20:CC24)</f>
        <v>4</v>
      </c>
      <c r="CD19" s="66">
        <f>SUM(CD20:CD24)</f>
        <v>8</v>
      </c>
      <c r="CE19" s="66">
        <f t="shared" si="30"/>
        <v>21</v>
      </c>
      <c r="CF19" s="66">
        <f>SUM(CF20:CF24)</f>
        <v>1</v>
      </c>
      <c r="CG19" s="66">
        <f>SUM(CG20:CG24)</f>
        <v>7</v>
      </c>
      <c r="CH19" s="66">
        <f>SUM(CH20:CH24)</f>
        <v>1</v>
      </c>
      <c r="CI19" s="66">
        <f t="shared" si="31"/>
        <v>9</v>
      </c>
      <c r="CJ19" s="66">
        <f t="shared" si="32"/>
        <v>30</v>
      </c>
      <c r="CK19" s="66">
        <f>SUM(CK20:CK24)</f>
        <v>7</v>
      </c>
      <c r="CL19" s="66">
        <f>SUM(CL20:CL24)</f>
        <v>3</v>
      </c>
      <c r="CM19" s="66">
        <f>SUM(CM20:CM24)</f>
        <v>2</v>
      </c>
      <c r="CN19" s="66">
        <f t="shared" si="33"/>
        <v>12</v>
      </c>
      <c r="CO19" s="56">
        <f t="shared" si="34"/>
        <v>42</v>
      </c>
      <c r="CP19" s="66">
        <f>SUM(CP20:CP24)</f>
        <v>0</v>
      </c>
      <c r="CQ19" s="66">
        <f>SUM(CQ20:CQ24)</f>
        <v>0</v>
      </c>
      <c r="CR19" s="66">
        <f>SUM(CR20:CR24)</f>
        <v>0</v>
      </c>
      <c r="CS19" s="66">
        <f t="shared" si="35"/>
        <v>0</v>
      </c>
      <c r="CT19" s="66">
        <f t="shared" si="36"/>
        <v>12</v>
      </c>
      <c r="CU19" s="67">
        <f t="shared" si="37"/>
        <v>42</v>
      </c>
      <c r="CV19" s="58">
        <f t="shared" si="38"/>
        <v>0.1990521327014218</v>
      </c>
      <c r="CW19" s="62">
        <f t="shared" si="39"/>
        <v>169</v>
      </c>
      <c r="CZ19" s="65">
        <f>SUM(CZ20:CZ24)</f>
        <v>117</v>
      </c>
      <c r="DA19" s="66">
        <f>SUM(DA20:DA24)</f>
        <v>8</v>
      </c>
      <c r="DB19" s="66">
        <f>SUM(DB20:DB24)</f>
        <v>7</v>
      </c>
      <c r="DC19" s="66">
        <f>SUM(DC20:DC24)</f>
        <v>13</v>
      </c>
      <c r="DD19" s="66">
        <f t="shared" si="40"/>
        <v>28</v>
      </c>
      <c r="DE19" s="66">
        <f>SUM(DE20:DE24)</f>
        <v>5</v>
      </c>
      <c r="DF19" s="66">
        <f>SUM(DF20:DF24)</f>
        <v>10</v>
      </c>
      <c r="DG19" s="66">
        <f>SUM(DG20:DG24)</f>
        <v>16</v>
      </c>
      <c r="DH19" s="66">
        <f t="shared" si="41"/>
        <v>31</v>
      </c>
      <c r="DI19" s="66">
        <f t="shared" si="42"/>
        <v>59</v>
      </c>
      <c r="DJ19" s="66">
        <f>SUM(DJ20:DJ24)</f>
        <v>10</v>
      </c>
      <c r="DK19" s="66">
        <f>SUM(DK20:DK24)</f>
        <v>21</v>
      </c>
      <c r="DL19" s="66">
        <f>SUM(DL20:DL24)</f>
        <v>14</v>
      </c>
      <c r="DM19" s="66">
        <f t="shared" si="43"/>
        <v>45</v>
      </c>
      <c r="DN19" s="56">
        <f t="shared" si="44"/>
        <v>104</v>
      </c>
      <c r="DO19" s="66">
        <f>SUM(DO20:DO24)</f>
        <v>0</v>
      </c>
      <c r="DP19" s="66">
        <f>SUM(DP20:DP24)</f>
        <v>0</v>
      </c>
      <c r="DQ19" s="66">
        <f>SUM(DQ20:DQ24)</f>
        <v>0</v>
      </c>
      <c r="DR19" s="66">
        <f t="shared" si="45"/>
        <v>0</v>
      </c>
      <c r="DS19" s="66">
        <f t="shared" si="46"/>
        <v>45</v>
      </c>
      <c r="DT19" s="67">
        <f t="shared" si="47"/>
        <v>104</v>
      </c>
      <c r="DU19" s="58">
        <f t="shared" si="48"/>
        <v>0.88888888888888884</v>
      </c>
      <c r="DV19" s="59">
        <f t="shared" si="49"/>
        <v>13</v>
      </c>
      <c r="DY19" s="65">
        <f>SUM(DY20:DY24)</f>
        <v>211</v>
      </c>
      <c r="DZ19" s="66">
        <f>SUM(DZ20:DZ24)</f>
        <v>15</v>
      </c>
      <c r="EA19" s="66">
        <f>SUM(EA20:EA24)</f>
        <v>7</v>
      </c>
      <c r="EB19" s="66">
        <f>SUM(EB20:EB24)</f>
        <v>13</v>
      </c>
      <c r="EC19" s="66">
        <f t="shared" si="50"/>
        <v>35</v>
      </c>
      <c r="ED19" s="66">
        <f>SUM(ED20:ED24)</f>
        <v>18</v>
      </c>
      <c r="EE19" s="66">
        <f>SUM(EE20:EE24)</f>
        <v>20</v>
      </c>
      <c r="EF19" s="66">
        <f>SUM(EF20:EF24)</f>
        <v>31</v>
      </c>
      <c r="EG19" s="66">
        <f t="shared" si="51"/>
        <v>69</v>
      </c>
      <c r="EH19" s="66">
        <f t="shared" si="52"/>
        <v>104</v>
      </c>
      <c r="EI19" s="66">
        <f>SUM(EI20:EI24)</f>
        <v>37</v>
      </c>
      <c r="EJ19" s="66">
        <f>SUM(EJ20:EJ24)</f>
        <v>28</v>
      </c>
      <c r="EK19" s="66">
        <f>SUM(EK20:EK24)</f>
        <v>38</v>
      </c>
      <c r="EL19" s="66">
        <f t="shared" si="53"/>
        <v>103</v>
      </c>
      <c r="EM19" s="56">
        <f t="shared" si="54"/>
        <v>207</v>
      </c>
      <c r="EN19" s="66">
        <f>SUM(EN20:EN24)</f>
        <v>0</v>
      </c>
      <c r="EO19" s="66">
        <f>SUM(EO20:EO24)</f>
        <v>0</v>
      </c>
      <c r="EP19" s="66">
        <f>SUM(EP20:EP24)</f>
        <v>0</v>
      </c>
      <c r="EQ19" s="66">
        <f t="shared" si="55"/>
        <v>0</v>
      </c>
      <c r="ER19" s="66">
        <f t="shared" si="56"/>
        <v>103</v>
      </c>
      <c r="ES19" s="67">
        <f t="shared" si="57"/>
        <v>207</v>
      </c>
      <c r="ET19" s="58">
        <f t="shared" si="58"/>
        <v>0.98104265402843605</v>
      </c>
      <c r="EU19" s="62">
        <f t="shared" si="59"/>
        <v>4</v>
      </c>
      <c r="EX19" s="67">
        <f>SUM(EX20:EX24)</f>
        <v>0</v>
      </c>
      <c r="EY19" s="67">
        <f>SUM(EY20:EY24)</f>
        <v>0</v>
      </c>
      <c r="EZ19" s="67">
        <f>SUM(EZ20:EZ24)</f>
        <v>0</v>
      </c>
      <c r="FA19" s="67">
        <f>SUM(FA20:FA24)</f>
        <v>0</v>
      </c>
      <c r="FB19" s="67">
        <f t="shared" si="60"/>
        <v>0</v>
      </c>
      <c r="FC19" s="67">
        <f>SUM(FC20:FC24)</f>
        <v>0</v>
      </c>
      <c r="FD19" s="67">
        <f>SUM(FD20:FD24)</f>
        <v>0</v>
      </c>
      <c r="FE19" s="67">
        <f>SUM(FE20:FE24)</f>
        <v>0</v>
      </c>
      <c r="FF19" s="67">
        <f t="shared" si="61"/>
        <v>0</v>
      </c>
      <c r="FG19" s="67">
        <f t="shared" si="62"/>
        <v>0</v>
      </c>
      <c r="FH19" s="67">
        <f>SUM(FH20:FH24)</f>
        <v>0</v>
      </c>
      <c r="FI19" s="67">
        <f>SUM(FI20:FI24)</f>
        <v>0</v>
      </c>
      <c r="FJ19" s="67">
        <f>SUM(FJ20:FJ24)</f>
        <v>0</v>
      </c>
      <c r="FK19" s="67">
        <f t="shared" si="63"/>
        <v>0</v>
      </c>
      <c r="FL19" s="67">
        <f>SUM(FL20:FL24)</f>
        <v>0</v>
      </c>
      <c r="FM19" s="67">
        <f>SUM(FM20:FM24)</f>
        <v>0</v>
      </c>
      <c r="FN19" s="67">
        <f>SUM(FN20:FN24)</f>
        <v>0</v>
      </c>
      <c r="FO19" s="67">
        <f t="shared" si="64"/>
        <v>0</v>
      </c>
      <c r="FP19" s="67">
        <f t="shared" si="65"/>
        <v>0</v>
      </c>
      <c r="FQ19" s="67">
        <f t="shared" si="66"/>
        <v>0</v>
      </c>
      <c r="FR19" s="58" t="str">
        <f t="shared" si="67"/>
        <v xml:space="preserve"> </v>
      </c>
      <c r="FS19" s="59">
        <f t="shared" si="3"/>
        <v>0</v>
      </c>
      <c r="FT19" s="65">
        <f>SUM(FT20:FT24)</f>
        <v>0</v>
      </c>
      <c r="FU19" s="66">
        <f>SUM(FU20:FU24)</f>
        <v>0</v>
      </c>
      <c r="FV19" s="66">
        <f>SUM(FV20:FV24)</f>
        <v>0</v>
      </c>
      <c r="FW19" s="66">
        <f>SUM(FW20:FW24)</f>
        <v>0</v>
      </c>
      <c r="FX19" s="66">
        <f t="shared" ref="FX19" si="217">SUM(FU19:FW19)</f>
        <v>0</v>
      </c>
      <c r="FY19" s="66">
        <f>SUM(FY20:FY24)</f>
        <v>0</v>
      </c>
      <c r="FZ19" s="66">
        <f>SUM(FZ20:FZ24)</f>
        <v>1</v>
      </c>
      <c r="GA19" s="66">
        <f>SUM(GA20:GA24)</f>
        <v>1</v>
      </c>
      <c r="GB19" s="66">
        <f t="shared" ref="GB19" si="218">SUM(FY19:GA19)</f>
        <v>2</v>
      </c>
      <c r="GC19" s="66">
        <f t="shared" ref="GC19" si="219">SUM(FX19,GB19)</f>
        <v>2</v>
      </c>
      <c r="GD19" s="66">
        <f>SUM(GD20:GD24)</f>
        <v>0</v>
      </c>
      <c r="GE19" s="66">
        <f>SUM(GE20:GE24)</f>
        <v>0</v>
      </c>
      <c r="GF19" s="66">
        <f>SUM(GF20:GF24)</f>
        <v>0</v>
      </c>
      <c r="GG19" s="66">
        <f t="shared" ref="GG19" si="220">SUM(GD19:GF19)</f>
        <v>0</v>
      </c>
      <c r="GH19" s="56">
        <f t="shared" si="72"/>
        <v>2</v>
      </c>
      <c r="GI19" s="66">
        <f>SUM(GI20:GI24)</f>
        <v>0</v>
      </c>
      <c r="GJ19" s="66">
        <f>SUM(GJ20:GJ24)</f>
        <v>0</v>
      </c>
      <c r="GK19" s="66">
        <f>SUM(GK20:GK24)</f>
        <v>0</v>
      </c>
      <c r="GL19" s="66">
        <f t="shared" ref="GL19" si="221">SUM(GI19:GK19)</f>
        <v>0</v>
      </c>
      <c r="GM19" s="66">
        <f t="shared" ref="GM19" si="222">SUM(GG19,GL19)</f>
        <v>0</v>
      </c>
      <c r="GN19" s="67">
        <f t="shared" si="75"/>
        <v>2</v>
      </c>
      <c r="GO19" s="58" t="str">
        <f t="shared" si="189"/>
        <v xml:space="preserve"> </v>
      </c>
      <c r="GP19" s="62">
        <f t="shared" si="190"/>
        <v>-2</v>
      </c>
      <c r="GS19" s="65">
        <f>SUM(GS20:GS24)</f>
        <v>0</v>
      </c>
      <c r="GT19" s="66">
        <f>SUM(GT20:GT24)</f>
        <v>1</v>
      </c>
      <c r="GU19" s="66">
        <f>SUM(GU20:GU24)</f>
        <v>4</v>
      </c>
      <c r="GV19" s="66">
        <f>SUM(GV20:GV24)</f>
        <v>0</v>
      </c>
      <c r="GW19" s="55">
        <f t="shared" si="78"/>
        <v>5</v>
      </c>
      <c r="GX19" s="66">
        <f>SUM(GX20:GX24)</f>
        <v>0</v>
      </c>
      <c r="GY19" s="66">
        <f>SUM(GY20:GY24)</f>
        <v>0</v>
      </c>
      <c r="GZ19" s="66">
        <f>SUM(GZ20:GZ24)</f>
        <v>1</v>
      </c>
      <c r="HA19" s="55">
        <f t="shared" si="79"/>
        <v>1</v>
      </c>
      <c r="HB19" s="55">
        <f t="shared" si="80"/>
        <v>6</v>
      </c>
      <c r="HC19" s="66">
        <f>SUM(HC20:HC24)</f>
        <v>0</v>
      </c>
      <c r="HD19" s="66">
        <f>SUM(HD20:HD24)</f>
        <v>1</v>
      </c>
      <c r="HE19" s="66">
        <f>SUM(HE20:HE24)</f>
        <v>0</v>
      </c>
      <c r="HF19" s="55">
        <f t="shared" si="81"/>
        <v>1</v>
      </c>
      <c r="HG19" s="56">
        <f t="shared" si="82"/>
        <v>7</v>
      </c>
      <c r="HH19" s="66">
        <f>SUM(HH20:HH24)</f>
        <v>0</v>
      </c>
      <c r="HI19" s="66">
        <f>SUM(HI20:HI24)</f>
        <v>0</v>
      </c>
      <c r="HJ19" s="66">
        <f>SUM(HJ20:HJ24)</f>
        <v>0</v>
      </c>
      <c r="HK19" s="55">
        <f t="shared" si="83"/>
        <v>0</v>
      </c>
      <c r="HL19" s="55">
        <f t="shared" si="84"/>
        <v>1</v>
      </c>
      <c r="HM19" s="67">
        <f t="shared" si="85"/>
        <v>7</v>
      </c>
      <c r="HN19" s="58" t="str">
        <f t="shared" ref="HN19" si="223">IFERROR(HM19/GS19," ")</f>
        <v xml:space="preserve"> </v>
      </c>
      <c r="HO19" s="62">
        <f t="shared" ref="HO19" si="224">GS19-HM19</f>
        <v>-7</v>
      </c>
      <c r="HR19" s="65">
        <f>SUM(HR20:HR24)</f>
        <v>0</v>
      </c>
      <c r="HS19" s="66">
        <f>SUM(HS20:HS24)</f>
        <v>0</v>
      </c>
      <c r="HT19" s="66">
        <f>SUM(HT20:HT24)</f>
        <v>0</v>
      </c>
      <c r="HU19" s="66">
        <f>SUM(HU20:HU24)</f>
        <v>1</v>
      </c>
      <c r="HV19" s="55">
        <f t="shared" si="88"/>
        <v>1</v>
      </c>
      <c r="HW19" s="66">
        <f>SUM(HW20:HW24)</f>
        <v>3</v>
      </c>
      <c r="HX19" s="66">
        <f>SUM(HX20:HX24)</f>
        <v>0</v>
      </c>
      <c r="HY19" s="66">
        <f>SUM(HY20:HY24)</f>
        <v>0</v>
      </c>
      <c r="HZ19" s="55">
        <f t="shared" si="89"/>
        <v>3</v>
      </c>
      <c r="IA19" s="55">
        <f t="shared" si="90"/>
        <v>4</v>
      </c>
      <c r="IB19" s="66">
        <f>SUM(IB20:IB24)</f>
        <v>0</v>
      </c>
      <c r="IC19" s="66">
        <f>SUM(IC20:IC24)</f>
        <v>0</v>
      </c>
      <c r="ID19" s="66">
        <f>SUM(ID20:ID24)</f>
        <v>0</v>
      </c>
      <c r="IE19" s="55">
        <f t="shared" si="91"/>
        <v>0</v>
      </c>
      <c r="IF19" s="56">
        <f t="shared" si="92"/>
        <v>4</v>
      </c>
      <c r="IG19" s="66">
        <f>SUM(IG20:IG24)</f>
        <v>0</v>
      </c>
      <c r="IH19" s="66">
        <f>SUM(IH20:IH24)</f>
        <v>0</v>
      </c>
      <c r="II19" s="66">
        <f>SUM(II20:II24)</f>
        <v>0</v>
      </c>
      <c r="IJ19" s="55">
        <f t="shared" si="93"/>
        <v>0</v>
      </c>
      <c r="IK19" s="55">
        <f t="shared" si="94"/>
        <v>0</v>
      </c>
      <c r="IL19" s="67">
        <f t="shared" si="95"/>
        <v>4</v>
      </c>
      <c r="IM19" s="58" t="str">
        <f t="shared" si="206"/>
        <v xml:space="preserve"> </v>
      </c>
      <c r="IN19" s="62">
        <f t="shared" si="207"/>
        <v>-4</v>
      </c>
      <c r="IR19" s="66">
        <f t="shared" ref="IR19:IW19" si="225">SUM(IR20:IR24)</f>
        <v>2</v>
      </c>
      <c r="IS19" s="66">
        <f t="shared" si="225"/>
        <v>4</v>
      </c>
      <c r="IT19" s="65">
        <f t="shared" si="225"/>
        <v>0</v>
      </c>
      <c r="IU19" s="66">
        <f t="shared" si="225"/>
        <v>1</v>
      </c>
      <c r="IV19" s="66">
        <f t="shared" si="225"/>
        <v>1</v>
      </c>
      <c r="IW19" s="66">
        <f t="shared" si="225"/>
        <v>1</v>
      </c>
      <c r="IX19" s="55">
        <f t="shared" si="99"/>
        <v>3</v>
      </c>
      <c r="IY19" s="66">
        <f>SUM(IY20:IY24)</f>
        <v>2</v>
      </c>
      <c r="IZ19" s="66">
        <f>SUM(IZ20:IZ24)</f>
        <v>3</v>
      </c>
      <c r="JA19" s="66">
        <f>SUM(JA20:JA24)</f>
        <v>4</v>
      </c>
      <c r="JB19" s="55">
        <f t="shared" si="100"/>
        <v>9</v>
      </c>
      <c r="JC19" s="55">
        <f t="shared" si="101"/>
        <v>12</v>
      </c>
      <c r="JD19" s="66">
        <f>SUM(JD20:JD24)</f>
        <v>4</v>
      </c>
      <c r="JE19" s="66">
        <f>SUM(JE20:JE24)</f>
        <v>6</v>
      </c>
      <c r="JF19" s="66">
        <f>SUM(JF20:JF24)</f>
        <v>7</v>
      </c>
      <c r="JG19" s="55">
        <f t="shared" si="102"/>
        <v>17</v>
      </c>
      <c r="JH19" s="56">
        <f t="shared" si="103"/>
        <v>29</v>
      </c>
      <c r="JI19" s="66">
        <f>SUM(JI20:JI24)</f>
        <v>0</v>
      </c>
      <c r="JJ19" s="66">
        <f>SUM(JJ20:JJ24)</f>
        <v>0</v>
      </c>
      <c r="JK19" s="66">
        <f>SUM(JK20:JK24)</f>
        <v>0</v>
      </c>
      <c r="JL19" s="55">
        <f t="shared" si="104"/>
        <v>0</v>
      </c>
      <c r="JM19" s="55">
        <f t="shared" si="105"/>
        <v>17</v>
      </c>
      <c r="JN19" s="67">
        <f t="shared" si="106"/>
        <v>29</v>
      </c>
      <c r="JO19" s="58" t="str">
        <f t="shared" si="208"/>
        <v xml:space="preserve"> </v>
      </c>
      <c r="JP19" s="59">
        <f t="shared" si="4"/>
        <v>-29</v>
      </c>
    </row>
    <row r="20" spans="2:276" x14ac:dyDescent="0.2">
      <c r="B20" s="68" t="s">
        <v>9</v>
      </c>
      <c r="D20" s="69">
        <v>22</v>
      </c>
      <c r="E20" s="54">
        <f>'[7]SAN JOSE'!$W$19</f>
        <v>1</v>
      </c>
      <c r="F20" s="54">
        <f>'[7]SAN JOSE'!$W$120</f>
        <v>0</v>
      </c>
      <c r="G20" s="54">
        <f>'[7]SAN JOSE'!$W$221</f>
        <v>0</v>
      </c>
      <c r="H20" s="55">
        <f>'[7]SAN JOSE'!$W$322</f>
        <v>1</v>
      </c>
      <c r="I20" s="54">
        <f>'[7]SAN JOSE'!$W$423</f>
        <v>1</v>
      </c>
      <c r="J20" s="54">
        <f>'[7]SAN JOSE'!$W$524</f>
        <v>3</v>
      </c>
      <c r="K20" s="54">
        <f>'[7]SAN JOSE'!$W$625</f>
        <v>1</v>
      </c>
      <c r="L20" s="55">
        <f>'[7]SAN JOSE'!$W$726</f>
        <v>5</v>
      </c>
      <c r="M20" s="55">
        <f>'[7]SAN JOSE'!$W$827</f>
        <v>6</v>
      </c>
      <c r="N20" s="54">
        <f>'[7]SAN JOSE'!$W$928</f>
        <v>0</v>
      </c>
      <c r="O20" s="54">
        <f>'[7]SAN JOSE'!$W$1029</f>
        <v>4</v>
      </c>
      <c r="P20" s="54">
        <f>'[7]SAN JOSE'!$W$1130</f>
        <v>0</v>
      </c>
      <c r="Q20" s="55">
        <f>'[7]SAN JOSE'!$W$1231</f>
        <v>4</v>
      </c>
      <c r="R20" s="56">
        <f t="shared" si="8"/>
        <v>10</v>
      </c>
      <c r="S20" s="54">
        <f>'[7]SAN JOSE'!$W$1332</f>
        <v>0</v>
      </c>
      <c r="T20" s="54">
        <f>'[7]SAN JOSE'!$W$1433</f>
        <v>0</v>
      </c>
      <c r="U20" s="54">
        <f>'[7]SAN JOSE'!$W$1534</f>
        <v>0</v>
      </c>
      <c r="V20" s="55">
        <f>'[7]SAN JOSE'!$W$1635</f>
        <v>0</v>
      </c>
      <c r="W20" s="55">
        <f>'[7]SAN JOSE'!$W$1736</f>
        <v>4</v>
      </c>
      <c r="X20" s="61">
        <f t="shared" si="11"/>
        <v>10</v>
      </c>
      <c r="Y20" s="58">
        <f>IFERROR(X20/D20," ")</f>
        <v>0.45454545454545453</v>
      </c>
      <c r="Z20" s="59">
        <f t="shared" ref="Z20" si="226">D20-X20</f>
        <v>12</v>
      </c>
      <c r="AA20" s="60"/>
      <c r="AC20" s="69">
        <v>22</v>
      </c>
      <c r="AD20" s="54">
        <f>SUM('[7]SAN JOSE'!$F$19:$M$19)</f>
        <v>1</v>
      </c>
      <c r="AE20" s="54">
        <f>SUM('[7]SAN JOSE'!$F$120:$M$120)</f>
        <v>0</v>
      </c>
      <c r="AF20" s="54">
        <f>SUM('[7]SAN JOSE'!$F$221:$M$221)</f>
        <v>4</v>
      </c>
      <c r="AG20" s="55">
        <f>SUM('[7]SAN JOSE'!$F$322:$M$322)</f>
        <v>5</v>
      </c>
      <c r="AH20" s="54">
        <f>SUM('[7]SAN JOSE'!$F$423:$M$423)</f>
        <v>0</v>
      </c>
      <c r="AI20" s="54">
        <f>SUM('[7]SAN JOSE'!$F$524:$M$524)</f>
        <v>1</v>
      </c>
      <c r="AJ20" s="54">
        <f>SUM('[7]SAN JOSE'!$F$625:$M$625)</f>
        <v>1</v>
      </c>
      <c r="AK20" s="55">
        <f>SUM('[7]SAN JOSE'!$F$726:$M$726)</f>
        <v>2</v>
      </c>
      <c r="AL20" s="55">
        <f>SUM('[7]SAN JOSE'!$F$827:$M$827)</f>
        <v>7</v>
      </c>
      <c r="AM20" s="54">
        <f>SUM('[7]SAN JOSE'!$F$928:$M$928)</f>
        <v>2</v>
      </c>
      <c r="AN20" s="54">
        <f>SUM('[7]SAN JOSE'!$F$1029:$M$1029)</f>
        <v>3</v>
      </c>
      <c r="AO20" s="54">
        <f>SUM('[7]SAN JOSE'!$F$1130:$M$1130)</f>
        <v>1</v>
      </c>
      <c r="AP20" s="55">
        <f>SUM('[7]SAN JOSE'!$F$1231:$M$1231)</f>
        <v>6</v>
      </c>
      <c r="AQ20" s="56">
        <f t="shared" si="16"/>
        <v>13</v>
      </c>
      <c r="AR20" s="54">
        <f>SUM('[7]SAN JOSE'!$F$1332:$M$1332)</f>
        <v>0</v>
      </c>
      <c r="AS20" s="54">
        <f>SUM('[7]SAN JOSE'!$F$1433:$M$1433)</f>
        <v>0</v>
      </c>
      <c r="AT20" s="54">
        <f>SUM('[7]SAN JOSE'!$F$1534:$M$1534)</f>
        <v>0</v>
      </c>
      <c r="AU20" s="55">
        <f>SUM('[7]SAN JOSE'!$F$1635:$M$1635)</f>
        <v>0</v>
      </c>
      <c r="AV20" s="55">
        <f>SUM('[7]SAN JOSE'!$F$1736:$M$1736)</f>
        <v>6</v>
      </c>
      <c r="AW20" s="61">
        <f t="shared" si="19"/>
        <v>13</v>
      </c>
      <c r="AX20" s="58">
        <f>IFERROR(AW20/AC20," ")</f>
        <v>0.59090909090909094</v>
      </c>
      <c r="AY20" s="59">
        <f t="shared" si="1"/>
        <v>9</v>
      </c>
      <c r="BB20" s="69">
        <v>22</v>
      </c>
      <c r="BC20" s="54">
        <f>'[7]SAN JOSE'!$K$66</f>
        <v>0</v>
      </c>
      <c r="BD20" s="54">
        <f>'[7]SAN JOSE'!$K$167</f>
        <v>0</v>
      </c>
      <c r="BE20" s="54">
        <f>'[7]SAN JOSE'!$K$268</f>
        <v>0</v>
      </c>
      <c r="BF20" s="55">
        <f>'[7]SAN JOSE'!$K$369</f>
        <v>0</v>
      </c>
      <c r="BG20" s="54">
        <f>'[7]SAN JOSE'!$K$470</f>
        <v>1</v>
      </c>
      <c r="BH20" s="54">
        <f>'[7]SAN JOSE'!$K$571</f>
        <v>2</v>
      </c>
      <c r="BI20" s="54">
        <f>'[7]SAN JOSE'!$K$672</f>
        <v>0</v>
      </c>
      <c r="BJ20" s="55">
        <f>'[7]SAN JOSE'!$K$773</f>
        <v>3</v>
      </c>
      <c r="BK20" s="55">
        <f>'[7]SAN JOSE'!$K$874</f>
        <v>3</v>
      </c>
      <c r="BL20" s="54">
        <f>'[7]SAN JOSE'!$K$975</f>
        <v>1</v>
      </c>
      <c r="BM20" s="54">
        <f>'[7]SAN JOSE'!$K$1076</f>
        <v>0</v>
      </c>
      <c r="BN20" s="54">
        <f>'[7]SAN JOSE'!$K$1177</f>
        <v>2</v>
      </c>
      <c r="BO20" s="55">
        <f>'[7]SAN JOSE'!$K$1278</f>
        <v>3</v>
      </c>
      <c r="BP20" s="56">
        <f t="shared" si="25"/>
        <v>6</v>
      </c>
      <c r="BQ20" s="54">
        <f>'[7]SAN JOSE'!$K$1379</f>
        <v>0</v>
      </c>
      <c r="BR20" s="54">
        <f>'[7]SAN JOSE'!$K$1480</f>
        <v>0</v>
      </c>
      <c r="BS20" s="54">
        <f>'[7]SAN JOSE'!$K$1581</f>
        <v>0</v>
      </c>
      <c r="BT20" s="55">
        <f>'[7]SAN JOSE'!$K$1682</f>
        <v>0</v>
      </c>
      <c r="BU20" s="55">
        <f>'[7]SAN JOSE'!$K$1783</f>
        <v>3</v>
      </c>
      <c r="BV20" s="61">
        <f t="shared" si="28"/>
        <v>6</v>
      </c>
      <c r="BW20" s="58">
        <f>IFERROR(BV20/BB20," ")</f>
        <v>0.27272727272727271</v>
      </c>
      <c r="BX20" s="59">
        <f t="shared" ref="BX20" si="227">BB20-BV20</f>
        <v>16</v>
      </c>
      <c r="CA20" s="69">
        <v>22</v>
      </c>
      <c r="CB20" s="54">
        <f>'[7]SAN JOSE'!$BP$66</f>
        <v>0</v>
      </c>
      <c r="CC20" s="54">
        <f>'[7]SAN JOSE'!$BP$167</f>
        <v>0</v>
      </c>
      <c r="CD20" s="54">
        <f>'[7]SAN JOSE'!$BP$268</f>
        <v>1</v>
      </c>
      <c r="CE20" s="55">
        <f>'[7]SAN JOSE'!$BP$369</f>
        <v>1</v>
      </c>
      <c r="CF20" s="54">
        <f>'[7]SAN JOSE'!$BP$470</f>
        <v>1</v>
      </c>
      <c r="CG20" s="54">
        <f>'[7]SAN JOSE'!$BP$571</f>
        <v>1</v>
      </c>
      <c r="CH20" s="54">
        <f>'[7]SAN JOSE'!$BP$672</f>
        <v>0</v>
      </c>
      <c r="CI20" s="55">
        <f>'[7]SAN JOSE'!$BP$773</f>
        <v>2</v>
      </c>
      <c r="CJ20" s="55">
        <f>'[7]SAN JOSE'!$BP$874</f>
        <v>3</v>
      </c>
      <c r="CK20" s="54">
        <f>'[7]SAN JOSE'!$BP$975</f>
        <v>2</v>
      </c>
      <c r="CL20" s="54">
        <f>'[7]SAN JOSE'!$BP$1076</f>
        <v>1</v>
      </c>
      <c r="CM20" s="54">
        <f>'[7]SAN JOSE'!$BP$1177</f>
        <v>1</v>
      </c>
      <c r="CN20" s="55">
        <f>'[7]SAN JOSE'!$BP$1278</f>
        <v>4</v>
      </c>
      <c r="CO20" s="56">
        <f t="shared" si="34"/>
        <v>7</v>
      </c>
      <c r="CP20" s="54">
        <f>'[7]SAN JOSE'!$BP$1379</f>
        <v>0</v>
      </c>
      <c r="CQ20" s="54">
        <f>'[7]SAN JOSE'!$BP$1480</f>
        <v>0</v>
      </c>
      <c r="CR20" s="54">
        <f>'[7]SAN JOSE'!$BP$1581</f>
        <v>0</v>
      </c>
      <c r="CS20" s="55">
        <f>'[7]SAN JOSE'!$BP$1682</f>
        <v>0</v>
      </c>
      <c r="CT20" s="55">
        <f>'[7]SAN JOSE'!$BP$1783</f>
        <v>4</v>
      </c>
      <c r="CU20" s="61">
        <f t="shared" si="37"/>
        <v>7</v>
      </c>
      <c r="CV20" s="58">
        <f>IFERROR(CU20/CA20," ")</f>
        <v>0.31818181818181818</v>
      </c>
      <c r="CW20" s="62">
        <f>CA20-CU20</f>
        <v>15</v>
      </c>
      <c r="CZ20" s="69">
        <v>22</v>
      </c>
      <c r="DA20" s="54">
        <f>'[7]SAN JOSE'!$AS$19</f>
        <v>1</v>
      </c>
      <c r="DB20" s="54">
        <f>'[7]SAN JOSE'!$AS$120</f>
        <v>0</v>
      </c>
      <c r="DC20" s="54">
        <f>'[7]SAN JOSE'!$AS$221</f>
        <v>4</v>
      </c>
      <c r="DD20" s="55">
        <f>'[7]SAN JOSE'!$AS$322</f>
        <v>5</v>
      </c>
      <c r="DE20" s="54">
        <f>'[7]SAN JOSE'!$AS$423</f>
        <v>0</v>
      </c>
      <c r="DF20" s="54">
        <f>'[7]SAN JOSE'!$AS$524</f>
        <v>1</v>
      </c>
      <c r="DG20" s="54">
        <f>'[7]SAN JOSE'!$AS$625</f>
        <v>1</v>
      </c>
      <c r="DH20" s="55">
        <f>'[7]SAN JOSE'!$AS$726</f>
        <v>2</v>
      </c>
      <c r="DI20" s="55">
        <f>'[7]SAN JOSE'!$AS$827</f>
        <v>7</v>
      </c>
      <c r="DJ20" s="54">
        <f>'[7]SAN JOSE'!$AS$928</f>
        <v>2</v>
      </c>
      <c r="DK20" s="54">
        <f>'[7]SAN JOSE'!$AS$1029</f>
        <v>3</v>
      </c>
      <c r="DL20" s="54">
        <f>'[7]SAN JOSE'!$AS$1130</f>
        <v>1</v>
      </c>
      <c r="DM20" s="55">
        <f>'[7]SAN JOSE'!$AS$1231</f>
        <v>6</v>
      </c>
      <c r="DN20" s="56">
        <f t="shared" si="44"/>
        <v>13</v>
      </c>
      <c r="DO20" s="54">
        <f>'[7]SAN JOSE'!$AS$1332</f>
        <v>0</v>
      </c>
      <c r="DP20" s="54">
        <f>'[7]SAN JOSE'!$AS$1433</f>
        <v>0</v>
      </c>
      <c r="DQ20" s="54">
        <f>'[7]SAN JOSE'!$AS$1534</f>
        <v>0</v>
      </c>
      <c r="DR20" s="55">
        <f>'[7]SAN JOSE'!$AS$1635</f>
        <v>0</v>
      </c>
      <c r="DS20" s="55">
        <f>'[7]SAN JOSE'!$AS$1736</f>
        <v>6</v>
      </c>
      <c r="DT20" s="61">
        <f t="shared" si="47"/>
        <v>13</v>
      </c>
      <c r="DU20" s="58">
        <f>IFERROR(DT20/CZ20," ")</f>
        <v>0.59090909090909094</v>
      </c>
      <c r="DV20" s="59">
        <f>CZ20-DT20</f>
        <v>9</v>
      </c>
      <c r="DY20" s="69">
        <v>22</v>
      </c>
      <c r="DZ20" s="54">
        <f>SUM('[7]SAN JOSE'!$CM$31:$CQ$31,'[7]SAN JOSE'!$CP$59)</f>
        <v>3</v>
      </c>
      <c r="EA20" s="54">
        <f>SUM('[7]SAN JOSE'!$CM$132:$CQ$132,'[7]SAN JOSE'!$CP$160)</f>
        <v>0</v>
      </c>
      <c r="EB20" s="54">
        <f>SUM('[7]SAN JOSE'!$CM$233:$CQ$233,'[7]SAN JOSE'!$CP$261)</f>
        <v>2</v>
      </c>
      <c r="EC20" s="55">
        <f>SUM('[7]SAN JOSE'!$CM$334:$CQ$334,'[7]SAN JOSE'!$CP$362)</f>
        <v>5</v>
      </c>
      <c r="ED20" s="54">
        <f>SUM('[7]SAN JOSE'!$CM$435:$CQ$435,'[7]SAN JOSE'!$CP$463)</f>
        <v>7</v>
      </c>
      <c r="EE20" s="54">
        <f>SUM('[7]SAN JOSE'!$CM$536:$CQ$536,'[7]SAN JOSE'!$CP$564)</f>
        <v>5</v>
      </c>
      <c r="EF20" s="54">
        <f>SUM('[7]SAN JOSE'!$CM$637:$CQ$637,'[7]SAN JOSE'!$CP$665)</f>
        <v>7</v>
      </c>
      <c r="EG20" s="55">
        <f>SUM('[7]SAN JOSE'!$CM$738:$CQ$738,'[7]SAN JOSE'!$CP$766)</f>
        <v>19</v>
      </c>
      <c r="EH20" s="55">
        <f>SUM('[7]SAN JOSE'!$CM$839:$CQ$839,'[7]SAN JOSE'!$CP$867)</f>
        <v>24</v>
      </c>
      <c r="EI20" s="54">
        <f>SUM('[7]SAN JOSE'!$CM$940:$CQ$940,'[7]SAN JOSE'!$CP$968)</f>
        <v>6</v>
      </c>
      <c r="EJ20" s="54">
        <f>SUM('[7]SAN JOSE'!$CM$1041:$CQ$1041,'[7]SAN JOSE'!$CP$1069)</f>
        <v>3</v>
      </c>
      <c r="EK20" s="54">
        <f>SUM('[7]SAN JOSE'!$CM$1142:$CQ$1142,'[7]SAN JOSE'!$CP$1170)</f>
        <v>5</v>
      </c>
      <c r="EL20" s="55">
        <f>SUM('[7]SAN JOSE'!$CM$1243:$CQ$1243,'[7]SAN JOSE'!$CP$1271)</f>
        <v>14</v>
      </c>
      <c r="EM20" s="56">
        <f t="shared" si="54"/>
        <v>38</v>
      </c>
      <c r="EN20" s="54">
        <f>SUM('[7]SAN JOSE'!$CM$1344:$CQ$1344,'[7]SAN JOSE'!$CP$1372)</f>
        <v>0</v>
      </c>
      <c r="EO20" s="54">
        <f>SUM('[7]SAN JOSE'!$CM$1445:$CQ$1445,'[7]SAN JOSE'!$CP$1473)</f>
        <v>0</v>
      </c>
      <c r="EP20" s="54">
        <f>SUM('[7]SAN JOSE'!$CM$1546:$CQ$1546,'[7]SAN JOSE'!$CP$1574)</f>
        <v>0</v>
      </c>
      <c r="EQ20" s="55">
        <f>SUM('[7]SAN JOSE'!$CM$1647:$CQ$1647,'[7]SAN JOSE'!$CP$1675)</f>
        <v>0</v>
      </c>
      <c r="ER20" s="55">
        <f>SUM('[7]SAN JOSE'!$CM$1748:$CQ$1748,'[7]SAN JOSE'!$CP$1776)</f>
        <v>14</v>
      </c>
      <c r="ES20" s="61">
        <f t="shared" si="57"/>
        <v>38</v>
      </c>
      <c r="ET20" s="58">
        <f>IFERROR(ES20/DY20," ")</f>
        <v>1.7272727272727273</v>
      </c>
      <c r="EU20" s="62">
        <f>DY20-ES20</f>
        <v>-16</v>
      </c>
      <c r="EX20" s="61"/>
      <c r="EY20" s="63"/>
      <c r="EZ20" s="63"/>
      <c r="FA20" s="63"/>
      <c r="FB20" s="61">
        <f>SUM(EY20:FA20)</f>
        <v>0</v>
      </c>
      <c r="FC20" s="63"/>
      <c r="FD20" s="63"/>
      <c r="FE20" s="63"/>
      <c r="FF20" s="61">
        <f>SUM(FC20:FE20)</f>
        <v>0</v>
      </c>
      <c r="FG20" s="61">
        <f>SUM(FB20,FF20)</f>
        <v>0</v>
      </c>
      <c r="FH20" s="63"/>
      <c r="FI20" s="63"/>
      <c r="FJ20" s="63"/>
      <c r="FK20" s="61">
        <f>SUM(FH20:FJ20)</f>
        <v>0</v>
      </c>
      <c r="FL20" s="63"/>
      <c r="FM20" s="63"/>
      <c r="FN20" s="63"/>
      <c r="FO20" s="61">
        <f>SUM(FL20:FN20)</f>
        <v>0</v>
      </c>
      <c r="FP20" s="61">
        <f>SUM(FK20,FO20)</f>
        <v>0</v>
      </c>
      <c r="FQ20" s="61">
        <f>SUM(EY20:FA20,FC20:FE20,FH20:FJ20,FL20:FN20)</f>
        <v>0</v>
      </c>
      <c r="FR20" s="58" t="str">
        <f t="shared" si="67"/>
        <v xml:space="preserve"> </v>
      </c>
      <c r="FS20" s="59">
        <f t="shared" ref="FS20" si="228">EX20-FQ20</f>
        <v>0</v>
      </c>
      <c r="FT20" s="69"/>
      <c r="FU20" s="54">
        <f>SUM('[7]SAN JOSE'!$F$16:$Q$16)</f>
        <v>0</v>
      </c>
      <c r="FV20" s="54">
        <f>SUM('[7]SAN JOSE'!$F$117:$Q$117)</f>
        <v>0</v>
      </c>
      <c r="FW20" s="54">
        <f>SUM('[7]SAN JOSE'!$F$218:$Q$218)</f>
        <v>0</v>
      </c>
      <c r="FX20" s="55">
        <f>SUM('[7]SAN JOSE'!$F$319:$Q$319)</f>
        <v>0</v>
      </c>
      <c r="FY20" s="54">
        <f>SUM('[7]SAN JOSE'!$F$420:$Q$420)</f>
        <v>0</v>
      </c>
      <c r="FZ20" s="54">
        <f>SUM('[7]SAN JOSE'!$F$521:$Q$521)</f>
        <v>0</v>
      </c>
      <c r="GA20" s="54">
        <f>SUM('[7]SAN JOSE'!$F$622:$Q$622)</f>
        <v>0</v>
      </c>
      <c r="GB20" s="55">
        <f>SUM('[7]SAN JOSE'!$F$723:$Q$723)</f>
        <v>0</v>
      </c>
      <c r="GC20" s="55">
        <f>SUM('[7]SAN JOSE'!$F$824:$Q$824)</f>
        <v>0</v>
      </c>
      <c r="GD20" s="54">
        <f>SUM('[7]SAN JOSE'!$F$925:$Q$925)</f>
        <v>0</v>
      </c>
      <c r="GE20" s="54">
        <f>SUM('[7]SAN JOSE'!$F$1026:$Q$1026)</f>
        <v>0</v>
      </c>
      <c r="GF20" s="54">
        <f>SUM('[7]SAN JOSE'!$F$1127:$Q$1127)</f>
        <v>0</v>
      </c>
      <c r="GG20" s="55">
        <f>SUM('[7]SAN JOSE'!$F$1228:$Q$1228)</f>
        <v>0</v>
      </c>
      <c r="GH20" s="56">
        <f t="shared" si="72"/>
        <v>0</v>
      </c>
      <c r="GI20" s="54">
        <f>SUM('[7]SAN JOSE'!$F$1329:$Q$1329)</f>
        <v>0</v>
      </c>
      <c r="GJ20" s="54">
        <f>SUM('[7]SAN JOSE'!$F$1430:$Q$1430)</f>
        <v>0</v>
      </c>
      <c r="GK20" s="54">
        <f>SUM('[7]SAN JOSE'!$F$1531:$Q$1531)</f>
        <v>0</v>
      </c>
      <c r="GL20" s="55">
        <f>SUM('[7]SAN JOSE'!$F$1632:$Q$1632)</f>
        <v>0</v>
      </c>
      <c r="GM20" s="55">
        <f>SUM('[7]SAN JOSE'!$F$1733:$Q$1733)</f>
        <v>0</v>
      </c>
      <c r="GN20" s="61">
        <f t="shared" si="75"/>
        <v>0</v>
      </c>
      <c r="GO20" s="58" t="str">
        <f>IFERROR(GN20/FT20," ")</f>
        <v xml:space="preserve"> </v>
      </c>
      <c r="GP20" s="62">
        <f>FT20-GN20</f>
        <v>0</v>
      </c>
      <c r="GS20" s="69"/>
      <c r="GT20" s="54">
        <f>SUM('[7]SAN JOSE'!$AW$31:$BN$31)</f>
        <v>0</v>
      </c>
      <c r="GU20" s="54">
        <f>SUM('[7]SAN JOSE'!$AW$132:$BN$132)</f>
        <v>0</v>
      </c>
      <c r="GV20" s="54">
        <f>SUM('[7]SAN JOSE'!$AW$233:$BN$233)</f>
        <v>0</v>
      </c>
      <c r="GW20" s="55">
        <f t="shared" si="78"/>
        <v>0</v>
      </c>
      <c r="GX20" s="54">
        <f>SUM('[7]SAN JOSE'!$AW$435:$BN$435)</f>
        <v>0</v>
      </c>
      <c r="GY20" s="54">
        <f>SUM('[7]SAN JOSE'!$AW$536:$BN$536)</f>
        <v>0</v>
      </c>
      <c r="GZ20" s="54">
        <f>SUM('[7]SAN JOSE'!$AW$637:$BN$637)</f>
        <v>0</v>
      </c>
      <c r="HA20" s="55">
        <f t="shared" si="79"/>
        <v>0</v>
      </c>
      <c r="HB20" s="55">
        <f t="shared" si="80"/>
        <v>0</v>
      </c>
      <c r="HC20" s="54">
        <f>SUM('[7]SAN JOSE'!$AW$940:$BN$940)</f>
        <v>0</v>
      </c>
      <c r="HD20" s="54">
        <f>SUM('[7]SAN JOSE'!$AW$1041:$BN$1041)</f>
        <v>0</v>
      </c>
      <c r="HE20" s="54">
        <f>SUM('[7]SAN JOSE'!$AW$1142:$BN$1142)</f>
        <v>0</v>
      </c>
      <c r="HF20" s="55">
        <f t="shared" si="81"/>
        <v>0</v>
      </c>
      <c r="HG20" s="56">
        <f>SUM(GW20,HA20,HF20)</f>
        <v>0</v>
      </c>
      <c r="HH20" s="54">
        <f>SUM('[7]SAN JOSE'!$AW$1344:$BN$1344)</f>
        <v>0</v>
      </c>
      <c r="HI20" s="54">
        <f>SUM('[7]SAN JOSE'!$AW$1445:$BN$1445)</f>
        <v>0</v>
      </c>
      <c r="HJ20" s="54">
        <f>SUM('[7]SAN JOSE'!$AW$1546:$BN$1546)</f>
        <v>0</v>
      </c>
      <c r="HK20" s="55">
        <f t="shared" si="83"/>
        <v>0</v>
      </c>
      <c r="HL20" s="55">
        <f t="shared" si="84"/>
        <v>0</v>
      </c>
      <c r="HM20" s="61">
        <f>SUM(GT20:GV20,GX20:GZ20,HC20:HE20,HH20:HJ20)</f>
        <v>0</v>
      </c>
      <c r="HN20" s="58" t="str">
        <f>IFERROR(HM20/GS20," ")</f>
        <v xml:space="preserve"> </v>
      </c>
      <c r="HO20" s="62">
        <f>GS20-HM20</f>
        <v>0</v>
      </c>
      <c r="HR20" s="53"/>
      <c r="HS20" s="54">
        <f>'[7]SAN JOSE'!$BO$31</f>
        <v>0</v>
      </c>
      <c r="HT20" s="54">
        <f>'[7]SAN JOSE'!$BO$132</f>
        <v>0</v>
      </c>
      <c r="HU20" s="54">
        <f>'[7]SAN JOSE'!$BO$233</f>
        <v>0</v>
      </c>
      <c r="HV20" s="55">
        <f t="shared" si="88"/>
        <v>0</v>
      </c>
      <c r="HW20" s="54">
        <f>'[7]SAN JOSE'!$BO$435</f>
        <v>0</v>
      </c>
      <c r="HX20" s="54">
        <f>'[7]SAN JOSE'!$BO$536</f>
        <v>0</v>
      </c>
      <c r="HY20" s="54">
        <f>'[7]SAN JOSE'!$BO$637</f>
        <v>0</v>
      </c>
      <c r="HZ20" s="55">
        <f t="shared" si="89"/>
        <v>0</v>
      </c>
      <c r="IA20" s="55">
        <f t="shared" si="90"/>
        <v>0</v>
      </c>
      <c r="IB20" s="54">
        <f>'[7]SAN JOSE'!$BO$940</f>
        <v>0</v>
      </c>
      <c r="IC20" s="54">
        <f>'[7]SAN JOSE'!$BO$1041</f>
        <v>0</v>
      </c>
      <c r="ID20" s="54">
        <f>'[7]SAN JOSE'!$BO$1142</f>
        <v>0</v>
      </c>
      <c r="IE20" s="55">
        <f t="shared" si="91"/>
        <v>0</v>
      </c>
      <c r="IF20" s="56">
        <f>SUM(HV20,HZ20,IE20)</f>
        <v>0</v>
      </c>
      <c r="IG20" s="54">
        <f>'[7]SAN JOSE'!$BO$1344</f>
        <v>0</v>
      </c>
      <c r="IH20" s="54">
        <f>'[7]SAN JOSE'!$BO$1445</f>
        <v>0</v>
      </c>
      <c r="II20" s="54">
        <f>'[7]SAN JOSE'!$BO$1546</f>
        <v>0</v>
      </c>
      <c r="IJ20" s="55">
        <f t="shared" si="93"/>
        <v>0</v>
      </c>
      <c r="IK20" s="55">
        <f t="shared" si="94"/>
        <v>0</v>
      </c>
      <c r="IL20" s="61">
        <f>SUM(HS20:HU20,HW20:HY20,IB20:ID20,IG20:II20)</f>
        <v>0</v>
      </c>
      <c r="IM20" s="58" t="str">
        <f>IFERROR(IL20/HR20," ")</f>
        <v xml:space="preserve"> </v>
      </c>
      <c r="IN20" s="62">
        <f>HR20-IL20</f>
        <v>0</v>
      </c>
      <c r="IR20" s="54">
        <f>'[8]CS SAN JOSE'!$K$480</f>
        <v>1</v>
      </c>
      <c r="IS20" s="54">
        <f>'[8]CS SAN JOSE'!$K$583</f>
        <v>0</v>
      </c>
      <c r="IT20" s="69"/>
      <c r="IU20" s="54">
        <f>'[7]SAN JOSE'!$K$66</f>
        <v>0</v>
      </c>
      <c r="IV20" s="54">
        <f>'[7]SAN JOSE'!$K$167</f>
        <v>0</v>
      </c>
      <c r="IW20" s="54">
        <f>'[7]SAN JOSE'!$K$268</f>
        <v>0</v>
      </c>
      <c r="IX20" s="55">
        <f t="shared" si="99"/>
        <v>0</v>
      </c>
      <c r="IY20" s="54">
        <f>'[7]SAN JOSE'!$K$470</f>
        <v>1</v>
      </c>
      <c r="IZ20" s="54">
        <f>'[7]SAN JOSE'!$K$571</f>
        <v>2</v>
      </c>
      <c r="JA20" s="54">
        <f>'[7]SAN JOSE'!$K$672</f>
        <v>0</v>
      </c>
      <c r="JB20" s="55">
        <f t="shared" si="100"/>
        <v>3</v>
      </c>
      <c r="JC20" s="55">
        <f t="shared" si="101"/>
        <v>3</v>
      </c>
      <c r="JD20" s="54">
        <f>'[7]SAN JOSE'!$K$975</f>
        <v>1</v>
      </c>
      <c r="JE20" s="54">
        <f>'[7]SAN JOSE'!$K$1076</f>
        <v>0</v>
      </c>
      <c r="JF20" s="54">
        <f>'[7]SAN JOSE'!$K$1177</f>
        <v>2</v>
      </c>
      <c r="JG20" s="55">
        <f t="shared" si="102"/>
        <v>3</v>
      </c>
      <c r="JH20" s="56">
        <f t="shared" si="103"/>
        <v>6</v>
      </c>
      <c r="JI20" s="54">
        <f>'[7]SAN JOSE'!$K$1379</f>
        <v>0</v>
      </c>
      <c r="JJ20" s="54">
        <f>'[7]SAN JOSE'!$K$1480</f>
        <v>0</v>
      </c>
      <c r="JK20" s="54">
        <f>'[7]SAN JOSE'!$K$1581</f>
        <v>0</v>
      </c>
      <c r="JL20" s="55">
        <f t="shared" si="104"/>
        <v>0</v>
      </c>
      <c r="JM20" s="55">
        <f t="shared" si="105"/>
        <v>3</v>
      </c>
      <c r="JN20" s="61">
        <f t="shared" si="106"/>
        <v>6</v>
      </c>
      <c r="JO20" s="58" t="str">
        <f>IFERROR(JN20/IT20," ")</f>
        <v xml:space="preserve"> </v>
      </c>
      <c r="JP20" s="59">
        <f t="shared" si="4"/>
        <v>-6</v>
      </c>
    </row>
    <row r="21" spans="2:276" x14ac:dyDescent="0.2">
      <c r="B21" s="68" t="s">
        <v>10</v>
      </c>
      <c r="D21" s="69">
        <v>95</v>
      </c>
      <c r="E21" s="54">
        <f>[7]PUCCHUN!$W$19</f>
        <v>0</v>
      </c>
      <c r="F21" s="54">
        <f>[7]PUCCHUN!$W$120</f>
        <v>1</v>
      </c>
      <c r="G21" s="54">
        <f>[7]PUCCHUN!$W$221</f>
        <v>1</v>
      </c>
      <c r="H21" s="55">
        <f>[7]PUCCHUN!$W$322</f>
        <v>2</v>
      </c>
      <c r="I21" s="54">
        <f>[7]PUCCHUN!$W$423</f>
        <v>1</v>
      </c>
      <c r="J21" s="54">
        <f>[7]PUCCHUN!$W$524</f>
        <v>0</v>
      </c>
      <c r="K21" s="54">
        <f>[7]PUCCHUN!$W$625</f>
        <v>2</v>
      </c>
      <c r="L21" s="55">
        <f>[7]PUCCHUN!$W$726</f>
        <v>3</v>
      </c>
      <c r="M21" s="55">
        <f>[7]PUCCHUN!$W$827</f>
        <v>5</v>
      </c>
      <c r="N21" s="54">
        <f>[7]PUCCHUN!$W$928</f>
        <v>5</v>
      </c>
      <c r="O21" s="54">
        <f>[7]PUCCHUN!$W$1029</f>
        <v>6</v>
      </c>
      <c r="P21" s="54">
        <f>[7]PUCCHUN!$W$1130</f>
        <v>4</v>
      </c>
      <c r="Q21" s="55">
        <f>[7]PUCCHUN!$W$1231</f>
        <v>15</v>
      </c>
      <c r="R21" s="56">
        <f t="shared" si="8"/>
        <v>20</v>
      </c>
      <c r="S21" s="54">
        <f>[7]PUCCHUN!$W$1332</f>
        <v>0</v>
      </c>
      <c r="T21" s="54">
        <f>[7]PUCCHUN!$W$1433</f>
        <v>0</v>
      </c>
      <c r="U21" s="54">
        <f>[7]PUCCHUN!$W$1534</f>
        <v>0</v>
      </c>
      <c r="V21" s="55">
        <f>[7]PUCCHUN!$W$1635</f>
        <v>0</v>
      </c>
      <c r="W21" s="55">
        <f>[7]PUCCHUN!$W$1736</f>
        <v>15</v>
      </c>
      <c r="X21" s="61">
        <f t="shared" si="11"/>
        <v>20</v>
      </c>
      <c r="Y21" s="58">
        <f t="shared" ref="Y21:Y24" si="229">IFERROR(X21/D21," ")</f>
        <v>0.21052631578947367</v>
      </c>
      <c r="Z21" s="59">
        <f t="shared" ref="Z21:Z24" si="230">D21-X21</f>
        <v>75</v>
      </c>
      <c r="AA21" s="60"/>
      <c r="AC21" s="69">
        <v>95</v>
      </c>
      <c r="AD21" s="54">
        <f>SUM([7]PUCCHUN!$F$19:$M$19)</f>
        <v>4</v>
      </c>
      <c r="AE21" s="54">
        <f>SUM([7]PUCCHUN!$F$120:$M$120)</f>
        <v>5</v>
      </c>
      <c r="AF21" s="54">
        <f>SUM([7]PUCCHUN!$F$221:$M$221)</f>
        <v>7</v>
      </c>
      <c r="AG21" s="55">
        <f>SUM([7]PUCCHUN!$F$322:$M$322)</f>
        <v>16</v>
      </c>
      <c r="AH21" s="54">
        <f>SUM([7]PUCCHUN!$F$423:$M$423)</f>
        <v>1</v>
      </c>
      <c r="AI21" s="54">
        <f>SUM([7]PUCCHUN!$F$524:$M$524)</f>
        <v>7</v>
      </c>
      <c r="AJ21" s="54">
        <f>SUM([7]PUCCHUN!$F$625:$M$625)</f>
        <v>11</v>
      </c>
      <c r="AK21" s="55">
        <f>SUM([7]PUCCHUN!$F$726:$M$726)</f>
        <v>19</v>
      </c>
      <c r="AL21" s="55">
        <f>SUM([7]PUCCHUN!$F$827:$M$827)</f>
        <v>35</v>
      </c>
      <c r="AM21" s="54">
        <f>SUM([7]PUCCHUN!$F$928:$M$928)</f>
        <v>4</v>
      </c>
      <c r="AN21" s="54">
        <f>SUM([7]PUCCHUN!$F$1029:$M$1029)</f>
        <v>11</v>
      </c>
      <c r="AO21" s="54">
        <f>SUM([7]PUCCHUN!$F$1130:$M$1130)</f>
        <v>9</v>
      </c>
      <c r="AP21" s="55">
        <f>SUM([7]PUCCHUN!$F$1231:$M$1231)</f>
        <v>24</v>
      </c>
      <c r="AQ21" s="56">
        <f t="shared" si="16"/>
        <v>59</v>
      </c>
      <c r="AR21" s="54">
        <f>SUM([7]PUCCHUN!$F$1332:$M$1332)</f>
        <v>0</v>
      </c>
      <c r="AS21" s="54">
        <f>SUM([7]PUCCHUN!$F$1433:$M$1433)</f>
        <v>0</v>
      </c>
      <c r="AT21" s="54">
        <f>SUM([7]PUCCHUN!$F$1534:$M$1534)</f>
        <v>0</v>
      </c>
      <c r="AU21" s="55">
        <f>SUM([7]PUCCHUN!$F$1635:$M$1635)</f>
        <v>0</v>
      </c>
      <c r="AV21" s="55">
        <f>SUM([7]PUCCHUN!$F$1736:$M$1736)</f>
        <v>24</v>
      </c>
      <c r="AW21" s="61">
        <f t="shared" si="19"/>
        <v>59</v>
      </c>
      <c r="AX21" s="58">
        <f t="shared" ref="AX21:AX25" si="231">IFERROR(AW21/AC21," ")</f>
        <v>0.62105263157894741</v>
      </c>
      <c r="AY21" s="59">
        <f t="shared" si="1"/>
        <v>36</v>
      </c>
      <c r="BB21" s="69">
        <v>95</v>
      </c>
      <c r="BC21" s="54">
        <f>[7]PUCCHUN!$K$66</f>
        <v>1</v>
      </c>
      <c r="BD21" s="54">
        <f>[7]PUCCHUN!$K$167</f>
        <v>0</v>
      </c>
      <c r="BE21" s="54">
        <f>[7]PUCCHUN!$K$268</f>
        <v>1</v>
      </c>
      <c r="BF21" s="55">
        <f>[7]PUCCHUN!$K$369</f>
        <v>2</v>
      </c>
      <c r="BG21" s="54">
        <f>[7]PUCCHUN!$K$470</f>
        <v>0</v>
      </c>
      <c r="BH21" s="54">
        <f>[7]PUCCHUN!$K$571</f>
        <v>0</v>
      </c>
      <c r="BI21" s="54">
        <f>[7]PUCCHUN!$K$672</f>
        <v>4</v>
      </c>
      <c r="BJ21" s="55">
        <f>[7]PUCCHUN!$K$773</f>
        <v>4</v>
      </c>
      <c r="BK21" s="55">
        <f>[7]PUCCHUN!$K$874</f>
        <v>6</v>
      </c>
      <c r="BL21" s="54">
        <f>[7]PUCCHUN!$K$975</f>
        <v>3</v>
      </c>
      <c r="BM21" s="54">
        <f>[7]PUCCHUN!$K$1076</f>
        <v>0</v>
      </c>
      <c r="BN21" s="54">
        <f>[7]PUCCHUN!$K$1177</f>
        <v>5</v>
      </c>
      <c r="BO21" s="55">
        <f>[7]PUCCHUN!$K$1278</f>
        <v>8</v>
      </c>
      <c r="BP21" s="56">
        <f t="shared" si="25"/>
        <v>14</v>
      </c>
      <c r="BQ21" s="54">
        <f>[7]PUCCHUN!$K$1379</f>
        <v>0</v>
      </c>
      <c r="BR21" s="54">
        <f>[7]PUCCHUN!$K$1480</f>
        <v>0</v>
      </c>
      <c r="BS21" s="54">
        <f>[7]PUCCHUN!$K$1581</f>
        <v>0</v>
      </c>
      <c r="BT21" s="55">
        <f>[7]PUCCHUN!$K$1682</f>
        <v>0</v>
      </c>
      <c r="BU21" s="55">
        <f>[7]PUCCHUN!$K$1783</f>
        <v>8</v>
      </c>
      <c r="BV21" s="61">
        <f t="shared" si="28"/>
        <v>14</v>
      </c>
      <c r="BW21" s="58">
        <f t="shared" ref="BW21:BW24" si="232">IFERROR(BV21/BB21," ")</f>
        <v>0.14736842105263157</v>
      </c>
      <c r="BX21" s="59">
        <f t="shared" ref="BX21:BX24" si="233">BB21-BV21</f>
        <v>81</v>
      </c>
      <c r="CA21" s="69">
        <v>95</v>
      </c>
      <c r="CB21" s="54">
        <f>[7]PUCCHUN!$BP$66</f>
        <v>8</v>
      </c>
      <c r="CC21" s="54">
        <f>[7]PUCCHUN!$BP$167</f>
        <v>1</v>
      </c>
      <c r="CD21" s="54">
        <f>[7]PUCCHUN!$BP$268</f>
        <v>6</v>
      </c>
      <c r="CE21" s="55">
        <f>[7]PUCCHUN!$BP$369</f>
        <v>15</v>
      </c>
      <c r="CF21" s="54">
        <f>[7]PUCCHUN!$BP$470</f>
        <v>0</v>
      </c>
      <c r="CG21" s="54">
        <f>[7]PUCCHUN!$BP$571</f>
        <v>4</v>
      </c>
      <c r="CH21" s="54">
        <f>[7]PUCCHUN!$BP$672</f>
        <v>0</v>
      </c>
      <c r="CI21" s="55">
        <f>[7]PUCCHUN!$BP$773</f>
        <v>4</v>
      </c>
      <c r="CJ21" s="55">
        <f>[7]PUCCHUN!$BP$874</f>
        <v>19</v>
      </c>
      <c r="CK21" s="54">
        <f>[7]PUCCHUN!$BP$975</f>
        <v>5</v>
      </c>
      <c r="CL21" s="54">
        <f>[7]PUCCHUN!$BP$1076</f>
        <v>2</v>
      </c>
      <c r="CM21" s="54">
        <f>[7]PUCCHUN!$BP$1177</f>
        <v>0</v>
      </c>
      <c r="CN21" s="55">
        <f>[7]PUCCHUN!$BP$1278</f>
        <v>7</v>
      </c>
      <c r="CO21" s="56">
        <f t="shared" si="34"/>
        <v>26</v>
      </c>
      <c r="CP21" s="54">
        <f>[7]PUCCHUN!$BP$1379</f>
        <v>0</v>
      </c>
      <c r="CQ21" s="54">
        <f>[7]PUCCHUN!$BP$1480</f>
        <v>0</v>
      </c>
      <c r="CR21" s="54">
        <f>[7]PUCCHUN!$BP$1581</f>
        <v>0</v>
      </c>
      <c r="CS21" s="55">
        <f>[7]PUCCHUN!$BP$1682</f>
        <v>0</v>
      </c>
      <c r="CT21" s="55">
        <f>[7]PUCCHUN!$BP$1783</f>
        <v>7</v>
      </c>
      <c r="CU21" s="61">
        <f t="shared" si="37"/>
        <v>26</v>
      </c>
      <c r="CV21" s="58">
        <f t="shared" ref="CV21:CV24" si="234">IFERROR(CU21/CA21," ")</f>
        <v>0.27368421052631581</v>
      </c>
      <c r="CW21" s="62">
        <f t="shared" ref="CW21:CW24" si="235">CA21-CU21</f>
        <v>69</v>
      </c>
      <c r="CZ21" s="69">
        <v>95</v>
      </c>
      <c r="DA21" s="54">
        <f>[7]PUCCHUN!$AS$19</f>
        <v>4</v>
      </c>
      <c r="DB21" s="54">
        <f>[7]PUCCHUN!$AS$120</f>
        <v>5</v>
      </c>
      <c r="DC21" s="54">
        <f>[7]PUCCHUN!$AS$221</f>
        <v>7</v>
      </c>
      <c r="DD21" s="55">
        <f>[7]PUCCHUN!$AS$322</f>
        <v>16</v>
      </c>
      <c r="DE21" s="54">
        <f>[7]PUCCHUN!$AS$423</f>
        <v>1</v>
      </c>
      <c r="DF21" s="54">
        <f>[7]PUCCHUN!$AS$524</f>
        <v>7</v>
      </c>
      <c r="DG21" s="54">
        <f>[7]PUCCHUN!$AS$625</f>
        <v>11</v>
      </c>
      <c r="DH21" s="55">
        <f>[7]PUCCHUN!$AS$726</f>
        <v>19</v>
      </c>
      <c r="DI21" s="55">
        <f>[7]PUCCHUN!$AS$827</f>
        <v>35</v>
      </c>
      <c r="DJ21" s="54">
        <f>[7]PUCCHUN!$AS$928</f>
        <v>4</v>
      </c>
      <c r="DK21" s="54">
        <f>[7]PUCCHUN!$AS$1029</f>
        <v>11</v>
      </c>
      <c r="DL21" s="54">
        <f>[7]PUCCHUN!$AS$1130</f>
        <v>9</v>
      </c>
      <c r="DM21" s="55">
        <f>[7]PUCCHUN!$AS$1231</f>
        <v>24</v>
      </c>
      <c r="DN21" s="56">
        <f t="shared" si="44"/>
        <v>59</v>
      </c>
      <c r="DO21" s="54">
        <f>[7]PUCCHUN!$AS$1332</f>
        <v>0</v>
      </c>
      <c r="DP21" s="54">
        <f>[7]PUCCHUN!$AS$1433</f>
        <v>0</v>
      </c>
      <c r="DQ21" s="54">
        <f>[7]PUCCHUN!$AS$1534</f>
        <v>0</v>
      </c>
      <c r="DR21" s="55">
        <f>[7]PUCCHUN!$AS$1635</f>
        <v>0</v>
      </c>
      <c r="DS21" s="55">
        <f>[7]PUCCHUN!$AS$1736</f>
        <v>24</v>
      </c>
      <c r="DT21" s="61">
        <f t="shared" si="47"/>
        <v>59</v>
      </c>
      <c r="DU21" s="58">
        <f t="shared" ref="DU21:DU24" si="236">IFERROR(DT21/CZ21," ")</f>
        <v>0.62105263157894741</v>
      </c>
      <c r="DV21" s="59">
        <f t="shared" ref="DV21:DV24" si="237">CZ21-DT21</f>
        <v>36</v>
      </c>
      <c r="DY21" s="69">
        <v>95</v>
      </c>
      <c r="DZ21" s="54">
        <f>SUM([7]PUCCHUN!$CM$31:$CQ$31,[7]PUCCHUN!$CP$59)</f>
        <v>7</v>
      </c>
      <c r="EA21" s="54">
        <f>SUM([7]PUCCHUN!$CM$132:$CQ$132,[7]PUCCHUN!$CP$160)</f>
        <v>3</v>
      </c>
      <c r="EB21" s="54">
        <f>SUM([7]PUCCHUN!$CM$233:$CQ$233,[7]PUCCHUN!$CP$261)</f>
        <v>4</v>
      </c>
      <c r="EC21" s="55">
        <f>SUM([7]PUCCHUN!$CM$334:$CQ$334,[7]PUCCHUN!$CP$362)</f>
        <v>14</v>
      </c>
      <c r="ED21" s="54">
        <f>SUM([7]PUCCHUN!$CM$435:$CQ$435,[7]PUCCHUN!$CP$463)</f>
        <v>5</v>
      </c>
      <c r="EE21" s="54">
        <f>SUM([7]PUCCHUN!$CM$536:$CQ$536,[7]PUCCHUN!$CP$564)</f>
        <v>10</v>
      </c>
      <c r="EF21" s="54">
        <f>SUM([7]PUCCHUN!$CM$637:$CQ$637,[7]PUCCHUN!$CP$665)</f>
        <v>23</v>
      </c>
      <c r="EG21" s="55">
        <f>SUM([7]PUCCHUN!$CM$738:$CQ$738,[7]PUCCHUN!$CP$766)</f>
        <v>38</v>
      </c>
      <c r="EH21" s="55">
        <f>SUM([7]PUCCHUN!$CM$839:$CQ$839,[7]PUCCHUN!$CP$867)</f>
        <v>52</v>
      </c>
      <c r="EI21" s="54">
        <f>SUM([7]PUCCHUN!$CM$940:$CQ$940,[7]PUCCHUN!$CP$968)</f>
        <v>22</v>
      </c>
      <c r="EJ21" s="54">
        <f>SUM([7]PUCCHUN!$CM$1041:$CQ$1041,[7]PUCCHUN!$CP$1069)</f>
        <v>15</v>
      </c>
      <c r="EK21" s="54">
        <f>SUM([7]PUCCHUN!$CM$1142:$CQ$1142,[7]PUCCHUN!$CP$1170)</f>
        <v>19</v>
      </c>
      <c r="EL21" s="55">
        <f>SUM([7]PUCCHUN!$CM$1243:$CQ$1243,[7]PUCCHUN!$CP$1271)</f>
        <v>56</v>
      </c>
      <c r="EM21" s="56">
        <f t="shared" si="54"/>
        <v>108</v>
      </c>
      <c r="EN21" s="54">
        <f>SUM([7]PUCCHUN!$CM$1344:$CQ$1344,[7]PUCCHUN!$CP$1372)</f>
        <v>0</v>
      </c>
      <c r="EO21" s="54">
        <f>SUM([7]PUCCHUN!$CM$1445:$CQ$1445,[7]PUCCHUN!$CP$1473)</f>
        <v>0</v>
      </c>
      <c r="EP21" s="54">
        <f>SUM([7]PUCCHUN!$CM$1546:$CQ$1546,[7]PUCCHUN!$CP$1574)</f>
        <v>0</v>
      </c>
      <c r="EQ21" s="55">
        <f>SUM([7]PUCCHUN!$CM$1647:$CQ$1647,[7]PUCCHUN!$CP$1675)</f>
        <v>0</v>
      </c>
      <c r="ER21" s="55">
        <f>SUM([7]PUCCHUN!$CM$1748:$CQ$1748,[7]PUCCHUN!$CP$1776)</f>
        <v>56</v>
      </c>
      <c r="ES21" s="61">
        <f t="shared" si="57"/>
        <v>108</v>
      </c>
      <c r="ET21" s="58">
        <f t="shared" ref="ET21:ET24" si="238">IFERROR(ES21/DY21," ")</f>
        <v>1.1368421052631579</v>
      </c>
      <c r="EU21" s="62">
        <f t="shared" ref="EU21:EU24" si="239">DY21-ES21</f>
        <v>-13</v>
      </c>
      <c r="EX21" s="61"/>
      <c r="EY21" s="63"/>
      <c r="EZ21" s="63"/>
      <c r="FA21" s="63"/>
      <c r="FB21" s="61">
        <f t="shared" ref="FB21:FB24" si="240">SUM(EY21:FA21)</f>
        <v>0</v>
      </c>
      <c r="FC21" s="63"/>
      <c r="FD21" s="63"/>
      <c r="FE21" s="63"/>
      <c r="FF21" s="61">
        <f t="shared" ref="FF21:FF24" si="241">SUM(FC21:FE21)</f>
        <v>0</v>
      </c>
      <c r="FG21" s="61">
        <f t="shared" ref="FG21:FG24" si="242">SUM(FB21,FF21)</f>
        <v>0</v>
      </c>
      <c r="FH21" s="63"/>
      <c r="FI21" s="63"/>
      <c r="FJ21" s="63"/>
      <c r="FK21" s="61">
        <f t="shared" ref="FK21:FK24" si="243">SUM(FH21:FJ21)</f>
        <v>0</v>
      </c>
      <c r="FL21" s="63"/>
      <c r="FM21" s="63"/>
      <c r="FN21" s="63"/>
      <c r="FO21" s="61">
        <f t="shared" ref="FO21:FO24" si="244">SUM(FL21:FN21)</f>
        <v>0</v>
      </c>
      <c r="FP21" s="61">
        <f t="shared" ref="FP21:FP24" si="245">SUM(FK21,FO21)</f>
        <v>0</v>
      </c>
      <c r="FQ21" s="61">
        <f t="shared" ref="FQ21:FQ24" si="246">SUM(EY21:FA21,FC21:FE21,FH21:FJ21,FL21:FN21)</f>
        <v>0</v>
      </c>
      <c r="FR21" s="58" t="str">
        <f t="shared" si="67"/>
        <v xml:space="preserve"> </v>
      </c>
      <c r="FS21" s="59">
        <f t="shared" ref="FS21:FS24" si="247">EX21-FQ21</f>
        <v>0</v>
      </c>
      <c r="FT21" s="69"/>
      <c r="FU21" s="54">
        <f>SUM([7]PUCCHUN!$F$16:$Q$16)</f>
        <v>0</v>
      </c>
      <c r="FV21" s="54">
        <f>SUM([7]PUCCHUN!$F$117:$Q$117)</f>
        <v>0</v>
      </c>
      <c r="FW21" s="54">
        <f>SUM([7]PUCCHUN!$F$218:$Q$218)</f>
        <v>0</v>
      </c>
      <c r="FX21" s="55">
        <f>SUM([7]PUCCHUN!$F$319:$Q$319)</f>
        <v>0</v>
      </c>
      <c r="FY21" s="54">
        <f>SUM([7]PUCCHUN!$F$420:$Q$420)</f>
        <v>0</v>
      </c>
      <c r="FZ21" s="54">
        <f>SUM([7]PUCCHUN!$F$521:$Q$521)</f>
        <v>0</v>
      </c>
      <c r="GA21" s="54">
        <f>SUM([7]PUCCHUN!$F$622:$Q$622)</f>
        <v>0</v>
      </c>
      <c r="GB21" s="55">
        <f>SUM([7]PUCCHUN!$F$723:$Q$723)</f>
        <v>0</v>
      </c>
      <c r="GC21" s="55">
        <f>SUM([7]PUCCHUN!$F$824:$Q$824)</f>
        <v>0</v>
      </c>
      <c r="GD21" s="54">
        <f>SUM([7]PUCCHUN!$F$925:$Q$925)</f>
        <v>0</v>
      </c>
      <c r="GE21" s="54">
        <f>SUM([7]PUCCHUN!$F$1026:$Q$1026)</f>
        <v>0</v>
      </c>
      <c r="GF21" s="54">
        <f>SUM([7]PUCCHUN!$F$1127:$Q$1127)</f>
        <v>0</v>
      </c>
      <c r="GG21" s="55">
        <f>SUM([7]PUCCHUN!$F$1228:$Q$1228)</f>
        <v>0</v>
      </c>
      <c r="GH21" s="56">
        <f t="shared" si="72"/>
        <v>0</v>
      </c>
      <c r="GI21" s="54">
        <f>SUM([7]PUCCHUN!$F$1329:$Q$1329)</f>
        <v>0</v>
      </c>
      <c r="GJ21" s="54">
        <f>SUM([7]PUCCHUN!$F$1430:$Q$1430)</f>
        <v>0</v>
      </c>
      <c r="GK21" s="54">
        <f>SUM([7]PUCCHUN!$F$1531:$Q$1531)</f>
        <v>0</v>
      </c>
      <c r="GL21" s="55">
        <f>SUM([7]PUCCHUN!$F$1632:$Q$1632)</f>
        <v>0</v>
      </c>
      <c r="GM21" s="55">
        <f>SUM([7]PUCCHUN!$F$1733:$Q$1733)</f>
        <v>0</v>
      </c>
      <c r="GN21" s="61">
        <f t="shared" si="75"/>
        <v>0</v>
      </c>
      <c r="GO21" s="58" t="str">
        <f t="shared" ref="GO21:GO25" si="248">IFERROR(GN21/FT21," ")</f>
        <v xml:space="preserve"> </v>
      </c>
      <c r="GP21" s="62">
        <f t="shared" ref="GP21:GP25" si="249">FT21-GN21</f>
        <v>0</v>
      </c>
      <c r="GS21" s="69"/>
      <c r="GT21" s="54">
        <f>SUM([7]PUCCHUN!$AW$31:$BN$31)</f>
        <v>1</v>
      </c>
      <c r="GU21" s="54">
        <f>SUM([7]PUCCHUN!$AW$132:$BN$132)</f>
        <v>4</v>
      </c>
      <c r="GV21" s="54">
        <f>SUM([7]PUCCHUN!$AW$233:$BN$233)</f>
        <v>0</v>
      </c>
      <c r="GW21" s="55">
        <f t="shared" ref="GW21:GW24" si="250">SUM(GT21:GV21)</f>
        <v>5</v>
      </c>
      <c r="GX21" s="54">
        <f>SUM([7]PUCCHUN!$AW$435:$BN$435)</f>
        <v>0</v>
      </c>
      <c r="GY21" s="54">
        <f>SUM([7]PUCCHUN!$AW$536:$BN$536)</f>
        <v>0</v>
      </c>
      <c r="GZ21" s="54">
        <f>SUM([7]PUCCHUN!$AW$637:$BN$637)</f>
        <v>1</v>
      </c>
      <c r="HA21" s="55">
        <f t="shared" ref="HA21:HA24" si="251">SUM(GX21:GZ21)</f>
        <v>1</v>
      </c>
      <c r="HB21" s="55">
        <f t="shared" ref="HB21:HB24" si="252">SUM(GW21,HA21)</f>
        <v>6</v>
      </c>
      <c r="HC21" s="54">
        <f>SUM([7]PUCCHUN!$AW$940:$BN$940)</f>
        <v>0</v>
      </c>
      <c r="HD21" s="54">
        <f>SUM([7]PUCCHUN!$AW$1041:$BN$1041)</f>
        <v>1</v>
      </c>
      <c r="HE21" s="54">
        <f>SUM([7]PUCCHUN!$AW$1142:$BN$1142)</f>
        <v>0</v>
      </c>
      <c r="HF21" s="55">
        <f t="shared" ref="HF21:HF24" si="253">SUM(HC21:HE21)</f>
        <v>1</v>
      </c>
      <c r="HG21" s="56">
        <f t="shared" ref="HG21:HG24" si="254">SUM(GW21,HA21,HF21)</f>
        <v>7</v>
      </c>
      <c r="HH21" s="54">
        <f>SUM([7]PUCCHUN!$AW$1344:$BN$1344)</f>
        <v>0</v>
      </c>
      <c r="HI21" s="54">
        <f>SUM([7]PUCCHUN!$AW$1445:$BN$1445)</f>
        <v>0</v>
      </c>
      <c r="HJ21" s="54">
        <f>SUM([7]PUCCHUN!$AW$1546:$BN$1546)</f>
        <v>0</v>
      </c>
      <c r="HK21" s="55">
        <f t="shared" ref="HK21:HK24" si="255">SUM(HH21:HJ21)</f>
        <v>0</v>
      </c>
      <c r="HL21" s="55">
        <f t="shared" ref="HL21:HL24" si="256">SUM(HF21,HK21)</f>
        <v>1</v>
      </c>
      <c r="HM21" s="61">
        <f t="shared" ref="HM21:HM24" si="257">SUM(GT21:GV21,GX21:GZ21,HC21:HE21,HH21:HJ21)</f>
        <v>7</v>
      </c>
      <c r="HN21" s="58" t="str">
        <f t="shared" ref="HN21:HN24" si="258">IFERROR(HM21/GS21," ")</f>
        <v xml:space="preserve"> </v>
      </c>
      <c r="HO21" s="62">
        <f t="shared" ref="HO21:HO24" si="259">GS21-HM21</f>
        <v>-7</v>
      </c>
      <c r="HR21" s="53"/>
      <c r="HS21" s="54">
        <f>[7]PUCCHUN!$BO$31</f>
        <v>0</v>
      </c>
      <c r="HT21" s="54">
        <f>[7]PUCCHUN!$BO$132</f>
        <v>0</v>
      </c>
      <c r="HU21" s="54">
        <f>[7]PUCCHUN!$BO$233</f>
        <v>1</v>
      </c>
      <c r="HV21" s="55">
        <f t="shared" ref="HV21:HV24" si="260">SUM(HS21:HU21)</f>
        <v>1</v>
      </c>
      <c r="HW21" s="54">
        <f>[7]PUCCHUN!$BO$435</f>
        <v>3</v>
      </c>
      <c r="HX21" s="54">
        <f>[7]PUCCHUN!$BO$536</f>
        <v>0</v>
      </c>
      <c r="HY21" s="54">
        <f>[7]PUCCHUN!$BO$637</f>
        <v>0</v>
      </c>
      <c r="HZ21" s="55">
        <f t="shared" ref="HZ21:HZ24" si="261">SUM(HW21:HY21)</f>
        <v>3</v>
      </c>
      <c r="IA21" s="55">
        <f t="shared" ref="IA21:IA24" si="262">SUM(HV21,HZ21)</f>
        <v>4</v>
      </c>
      <c r="IB21" s="54">
        <f>[7]PUCCHUN!$BO$940</f>
        <v>0</v>
      </c>
      <c r="IC21" s="54">
        <f>[7]PUCCHUN!$BO$1041</f>
        <v>0</v>
      </c>
      <c r="ID21" s="54">
        <f>[7]PUCCHUN!$BO$1142</f>
        <v>0</v>
      </c>
      <c r="IE21" s="55">
        <f t="shared" ref="IE21:IE24" si="263">SUM(IB21:ID21)</f>
        <v>0</v>
      </c>
      <c r="IF21" s="56">
        <f t="shared" ref="IF21:IF24" si="264">SUM(HV21,HZ21,IE21)</f>
        <v>4</v>
      </c>
      <c r="IG21" s="54">
        <f>[7]PUCCHUN!$BO$1344</f>
        <v>0</v>
      </c>
      <c r="IH21" s="54">
        <f>[7]PUCCHUN!$BO$1445</f>
        <v>0</v>
      </c>
      <c r="II21" s="54">
        <f>[7]PUCCHUN!$BO$1546</f>
        <v>0</v>
      </c>
      <c r="IJ21" s="55">
        <f t="shared" si="93"/>
        <v>0</v>
      </c>
      <c r="IK21" s="55">
        <f t="shared" si="94"/>
        <v>0</v>
      </c>
      <c r="IL21" s="61">
        <f t="shared" si="95"/>
        <v>4</v>
      </c>
      <c r="IM21" s="58" t="str">
        <f t="shared" ref="IM21:IM25" si="265">IFERROR(IL21/HR21," ")</f>
        <v xml:space="preserve"> </v>
      </c>
      <c r="IN21" s="62">
        <f t="shared" ref="IN21:IN25" si="266">HR21-IL21</f>
        <v>-4</v>
      </c>
      <c r="IR21" s="54">
        <f>'[8]CS PUCCHUN'!$K$480</f>
        <v>0</v>
      </c>
      <c r="IS21" s="54">
        <f>'[8]CS PUCCHUN'!$K$583</f>
        <v>3</v>
      </c>
      <c r="IT21" s="69"/>
      <c r="IU21" s="54">
        <f>[7]PUCCHUN!$K$66</f>
        <v>1</v>
      </c>
      <c r="IV21" s="54">
        <f>[7]PUCCHUN!$K$167</f>
        <v>0</v>
      </c>
      <c r="IW21" s="54">
        <f>[7]PUCCHUN!$K$268</f>
        <v>1</v>
      </c>
      <c r="IX21" s="55">
        <f t="shared" si="99"/>
        <v>2</v>
      </c>
      <c r="IY21" s="54">
        <f>[7]PUCCHUN!$K$470</f>
        <v>0</v>
      </c>
      <c r="IZ21" s="54">
        <f>[7]PUCCHUN!$K$571</f>
        <v>0</v>
      </c>
      <c r="JA21" s="54">
        <f>[7]PUCCHUN!$K$672</f>
        <v>4</v>
      </c>
      <c r="JB21" s="55">
        <f t="shared" si="100"/>
        <v>4</v>
      </c>
      <c r="JC21" s="55">
        <f t="shared" si="101"/>
        <v>6</v>
      </c>
      <c r="JD21" s="54">
        <f>[7]PUCCHUN!$K$975</f>
        <v>3</v>
      </c>
      <c r="JE21" s="54">
        <f>[7]PUCCHUN!$K$1076</f>
        <v>0</v>
      </c>
      <c r="JF21" s="54">
        <f>[7]PUCCHUN!$K$1177</f>
        <v>5</v>
      </c>
      <c r="JG21" s="55">
        <f t="shared" si="102"/>
        <v>8</v>
      </c>
      <c r="JH21" s="56">
        <f t="shared" si="103"/>
        <v>14</v>
      </c>
      <c r="JI21" s="54">
        <f>[7]PUCCHUN!$K$1379</f>
        <v>0</v>
      </c>
      <c r="JJ21" s="54">
        <f>[7]PUCCHUN!$K$1480</f>
        <v>0</v>
      </c>
      <c r="JK21" s="54">
        <f>[7]PUCCHUN!$K$1581</f>
        <v>0</v>
      </c>
      <c r="JL21" s="55">
        <f t="shared" si="104"/>
        <v>0</v>
      </c>
      <c r="JM21" s="55">
        <f t="shared" si="105"/>
        <v>8</v>
      </c>
      <c r="JN21" s="61">
        <f t="shared" si="106"/>
        <v>14</v>
      </c>
      <c r="JO21" s="58" t="str">
        <f t="shared" ref="JO21:JO25" si="267">IFERROR(JN21/IT21," ")</f>
        <v xml:space="preserve"> </v>
      </c>
      <c r="JP21" s="59">
        <f t="shared" si="4"/>
        <v>-14</v>
      </c>
    </row>
    <row r="22" spans="2:276" x14ac:dyDescent="0.2">
      <c r="B22" s="68" t="s">
        <v>11</v>
      </c>
      <c r="D22" s="69">
        <v>10</v>
      </c>
      <c r="E22" s="54">
        <f>'[7]EL CARDO'!$W$19</f>
        <v>1</v>
      </c>
      <c r="F22" s="54">
        <f>'[7]EL CARDO'!$W$120</f>
        <v>0</v>
      </c>
      <c r="G22" s="54">
        <f>'[7]EL CARDO'!$W$221</f>
        <v>0</v>
      </c>
      <c r="H22" s="55">
        <f>'[7]EL CARDO'!$W$322</f>
        <v>1</v>
      </c>
      <c r="I22" s="54">
        <f>'[7]EL CARDO'!$W$423</f>
        <v>1</v>
      </c>
      <c r="J22" s="54">
        <f>'[7]EL CARDO'!$W$524</f>
        <v>0</v>
      </c>
      <c r="K22" s="54">
        <f>'[7]EL CARDO'!$W$625</f>
        <v>0</v>
      </c>
      <c r="L22" s="55">
        <f>'[7]EL CARDO'!$W$726</f>
        <v>1</v>
      </c>
      <c r="M22" s="55">
        <f>'[7]EL CARDO'!$W$827</f>
        <v>2</v>
      </c>
      <c r="N22" s="54">
        <f>'[7]EL CARDO'!$W$928</f>
        <v>0</v>
      </c>
      <c r="O22" s="54">
        <f>'[7]EL CARDO'!$W$1029</f>
        <v>0</v>
      </c>
      <c r="P22" s="54">
        <f>'[7]EL CARDO'!$W$1130</f>
        <v>0</v>
      </c>
      <c r="Q22" s="55">
        <f>'[7]EL CARDO'!$W$1231</f>
        <v>0</v>
      </c>
      <c r="R22" s="56">
        <f t="shared" si="8"/>
        <v>2</v>
      </c>
      <c r="S22" s="54">
        <f>'[7]EL CARDO'!$W$1332</f>
        <v>0</v>
      </c>
      <c r="T22" s="54">
        <f>'[7]EL CARDO'!$W$1433</f>
        <v>0</v>
      </c>
      <c r="U22" s="54">
        <f>'[7]EL CARDO'!$W$1534</f>
        <v>0</v>
      </c>
      <c r="V22" s="55">
        <f>'[7]EL CARDO'!$W$1635</f>
        <v>0</v>
      </c>
      <c r="W22" s="55">
        <f>'[7]EL CARDO'!$W$1736</f>
        <v>0</v>
      </c>
      <c r="X22" s="61">
        <f t="shared" si="11"/>
        <v>2</v>
      </c>
      <c r="Y22" s="58">
        <f t="shared" si="229"/>
        <v>0.2</v>
      </c>
      <c r="Z22" s="59">
        <f t="shared" si="230"/>
        <v>8</v>
      </c>
      <c r="AA22" s="60"/>
      <c r="AC22" s="69">
        <v>10</v>
      </c>
      <c r="AD22" s="54">
        <f>SUM('[7]EL CARDO'!$F$19:$M$19)</f>
        <v>0</v>
      </c>
      <c r="AE22" s="54">
        <f>SUM('[7]EL CARDO'!$F$120:$M$120)</f>
        <v>0</v>
      </c>
      <c r="AF22" s="54">
        <f>SUM('[7]EL CARDO'!$F$221:$M$221)</f>
        <v>0</v>
      </c>
      <c r="AG22" s="55">
        <f>SUM('[7]EL CARDO'!$F$322:$M$322)</f>
        <v>0</v>
      </c>
      <c r="AH22" s="54">
        <f>SUM('[7]EL CARDO'!$F$423:$M$423)</f>
        <v>1</v>
      </c>
      <c r="AI22" s="54">
        <f>SUM('[7]EL CARDO'!$F$524:$M$524)</f>
        <v>0</v>
      </c>
      <c r="AJ22" s="54">
        <f>SUM('[7]EL CARDO'!$F$625:$M$625)</f>
        <v>0</v>
      </c>
      <c r="AK22" s="55">
        <f>SUM('[7]EL CARDO'!$F$726:$M$726)</f>
        <v>1</v>
      </c>
      <c r="AL22" s="55">
        <f>SUM('[7]EL CARDO'!$F$827:$M$827)</f>
        <v>1</v>
      </c>
      <c r="AM22" s="54">
        <f>SUM('[7]EL CARDO'!$F$928:$M$928)</f>
        <v>0</v>
      </c>
      <c r="AN22" s="54">
        <f>SUM('[7]EL CARDO'!$F$1029:$M$1029)</f>
        <v>0</v>
      </c>
      <c r="AO22" s="54">
        <f>SUM('[7]EL CARDO'!$F$1130:$M$1130)</f>
        <v>2</v>
      </c>
      <c r="AP22" s="55">
        <f>SUM('[7]EL CARDO'!$F$1231:$M$1231)</f>
        <v>2</v>
      </c>
      <c r="AQ22" s="56">
        <f t="shared" si="16"/>
        <v>3</v>
      </c>
      <c r="AR22" s="54">
        <f>SUM('[7]EL CARDO'!$F$1332:$M$1332)</f>
        <v>0</v>
      </c>
      <c r="AS22" s="54">
        <f>SUM('[7]EL CARDO'!$F$1433:$M$1433)</f>
        <v>0</v>
      </c>
      <c r="AT22" s="54">
        <f>SUM('[7]EL CARDO'!$F$1534:$M$1534)</f>
        <v>0</v>
      </c>
      <c r="AU22" s="55">
        <f>SUM('[7]EL CARDO'!$F$1635:$M$1635)</f>
        <v>0</v>
      </c>
      <c r="AV22" s="55">
        <f>SUM('[7]EL CARDO'!$F$1736:$M$1736)</f>
        <v>2</v>
      </c>
      <c r="AW22" s="61">
        <f t="shared" si="19"/>
        <v>3</v>
      </c>
      <c r="AX22" s="58">
        <f t="shared" si="231"/>
        <v>0.3</v>
      </c>
      <c r="AY22" s="59">
        <f t="shared" si="1"/>
        <v>7</v>
      </c>
      <c r="BB22" s="69">
        <v>10</v>
      </c>
      <c r="BC22" s="54">
        <f>'[7]EL CARDO'!$K$66</f>
        <v>0</v>
      </c>
      <c r="BD22" s="54">
        <f>'[7]EL CARDO'!$K$167</f>
        <v>0</v>
      </c>
      <c r="BE22" s="54">
        <f>'[7]EL CARDO'!$K$268</f>
        <v>0</v>
      </c>
      <c r="BF22" s="55">
        <f>'[7]EL CARDO'!$K$369</f>
        <v>0</v>
      </c>
      <c r="BG22" s="54">
        <f>'[7]EL CARDO'!$K$470</f>
        <v>0</v>
      </c>
      <c r="BH22" s="54">
        <f>'[7]EL CARDO'!$K$571</f>
        <v>0</v>
      </c>
      <c r="BI22" s="54">
        <f>'[7]EL CARDO'!$K$672</f>
        <v>0</v>
      </c>
      <c r="BJ22" s="55">
        <f>'[7]EL CARDO'!$K$773</f>
        <v>0</v>
      </c>
      <c r="BK22" s="55">
        <f>'[7]EL CARDO'!$K$874</f>
        <v>0</v>
      </c>
      <c r="BL22" s="54">
        <f>'[7]EL CARDO'!$K$975</f>
        <v>0</v>
      </c>
      <c r="BM22" s="54">
        <f>'[7]EL CARDO'!$K$1076</f>
        <v>0</v>
      </c>
      <c r="BN22" s="54">
        <f>'[7]EL CARDO'!$K$1177</f>
        <v>0</v>
      </c>
      <c r="BO22" s="55">
        <f>'[7]EL CARDO'!$K$1278</f>
        <v>0</v>
      </c>
      <c r="BP22" s="56">
        <f t="shared" si="25"/>
        <v>0</v>
      </c>
      <c r="BQ22" s="54">
        <f>'[7]EL CARDO'!$K$1379</f>
        <v>0</v>
      </c>
      <c r="BR22" s="54">
        <f>'[7]EL CARDO'!$K$1480</f>
        <v>0</v>
      </c>
      <c r="BS22" s="54">
        <f>'[7]EL CARDO'!$K$1581</f>
        <v>0</v>
      </c>
      <c r="BT22" s="55">
        <f>'[7]EL CARDO'!$K$1682</f>
        <v>0</v>
      </c>
      <c r="BU22" s="55">
        <f>'[7]EL CARDO'!$K$1783</f>
        <v>0</v>
      </c>
      <c r="BV22" s="61">
        <f t="shared" si="28"/>
        <v>0</v>
      </c>
      <c r="BW22" s="58">
        <f t="shared" si="232"/>
        <v>0</v>
      </c>
      <c r="BX22" s="59">
        <f t="shared" si="233"/>
        <v>10</v>
      </c>
      <c r="CA22" s="69">
        <v>10</v>
      </c>
      <c r="CB22" s="54">
        <f>'[7]EL CARDO'!$BP$66</f>
        <v>1</v>
      </c>
      <c r="CC22" s="54">
        <f>'[7]EL CARDO'!$BP$167</f>
        <v>2</v>
      </c>
      <c r="CD22" s="54">
        <f>'[7]EL CARDO'!$BP$268</f>
        <v>0</v>
      </c>
      <c r="CE22" s="55">
        <f>'[7]EL CARDO'!$BP$369</f>
        <v>3</v>
      </c>
      <c r="CF22" s="54">
        <f>'[7]EL CARDO'!$BP$470</f>
        <v>0</v>
      </c>
      <c r="CG22" s="54">
        <f>'[7]EL CARDO'!$BP$571</f>
        <v>0</v>
      </c>
      <c r="CH22" s="54">
        <f>'[7]EL CARDO'!$BP$672</f>
        <v>1</v>
      </c>
      <c r="CI22" s="55">
        <f>'[7]EL CARDO'!$BP$773</f>
        <v>1</v>
      </c>
      <c r="CJ22" s="55">
        <f>'[7]EL CARDO'!$BP$874</f>
        <v>4</v>
      </c>
      <c r="CK22" s="54">
        <f>'[7]EL CARDO'!$BP$975</f>
        <v>0</v>
      </c>
      <c r="CL22" s="54">
        <f>'[7]EL CARDO'!$BP$1076</f>
        <v>0</v>
      </c>
      <c r="CM22" s="54">
        <f>'[7]EL CARDO'!$BP$1177</f>
        <v>0</v>
      </c>
      <c r="CN22" s="55">
        <f>'[7]EL CARDO'!$BP$1278</f>
        <v>0</v>
      </c>
      <c r="CO22" s="56">
        <f t="shared" si="34"/>
        <v>4</v>
      </c>
      <c r="CP22" s="54">
        <f>'[7]EL CARDO'!$BP$1379</f>
        <v>0</v>
      </c>
      <c r="CQ22" s="54">
        <f>'[7]EL CARDO'!$BP$1480</f>
        <v>0</v>
      </c>
      <c r="CR22" s="54">
        <f>'[7]EL CARDO'!$BP$1581</f>
        <v>0</v>
      </c>
      <c r="CS22" s="55">
        <f>'[7]EL CARDO'!$BP$1682</f>
        <v>0</v>
      </c>
      <c r="CT22" s="55">
        <f>'[7]EL CARDO'!$BP$1783</f>
        <v>0</v>
      </c>
      <c r="CU22" s="61">
        <f t="shared" si="37"/>
        <v>4</v>
      </c>
      <c r="CV22" s="58">
        <f t="shared" si="234"/>
        <v>0.4</v>
      </c>
      <c r="CW22" s="62">
        <f t="shared" si="235"/>
        <v>6</v>
      </c>
      <c r="CZ22" s="69"/>
      <c r="DA22" s="54">
        <f>'[7]EL CARDO'!$AS$19</f>
        <v>0</v>
      </c>
      <c r="DB22" s="54">
        <f>'[7]EL CARDO'!$AS$120</f>
        <v>0</v>
      </c>
      <c r="DC22" s="54">
        <f>'[7]EL CARDO'!$AS$221</f>
        <v>0</v>
      </c>
      <c r="DD22" s="55">
        <f>'[7]EL CARDO'!$AS$322</f>
        <v>0</v>
      </c>
      <c r="DE22" s="54">
        <f>'[7]EL CARDO'!$AS$423</f>
        <v>1</v>
      </c>
      <c r="DF22" s="54">
        <f>'[7]EL CARDO'!$AS$524</f>
        <v>0</v>
      </c>
      <c r="DG22" s="54">
        <f>'[7]EL CARDO'!$AS$625</f>
        <v>0</v>
      </c>
      <c r="DH22" s="55">
        <f>'[7]EL CARDO'!$AS$726</f>
        <v>1</v>
      </c>
      <c r="DI22" s="55">
        <f>'[7]EL CARDO'!$AS$827</f>
        <v>1</v>
      </c>
      <c r="DJ22" s="54">
        <f>'[7]EL CARDO'!$AS$928</f>
        <v>0</v>
      </c>
      <c r="DK22" s="54">
        <f>'[7]EL CARDO'!$AS$1029</f>
        <v>0</v>
      </c>
      <c r="DL22" s="54">
        <f>'[7]EL CARDO'!$AS$1130</f>
        <v>2</v>
      </c>
      <c r="DM22" s="55">
        <f>'[7]EL CARDO'!$AS$1231</f>
        <v>2</v>
      </c>
      <c r="DN22" s="56">
        <f t="shared" si="44"/>
        <v>3</v>
      </c>
      <c r="DO22" s="54">
        <f>'[7]EL CARDO'!$AS$1332</f>
        <v>0</v>
      </c>
      <c r="DP22" s="54">
        <f>'[7]EL CARDO'!$AS$1433</f>
        <v>0</v>
      </c>
      <c r="DQ22" s="54">
        <f>'[7]EL CARDO'!$AS$1534</f>
        <v>0</v>
      </c>
      <c r="DR22" s="55">
        <f>'[7]EL CARDO'!$AS$1635</f>
        <v>0</v>
      </c>
      <c r="DS22" s="55">
        <f>'[7]EL CARDO'!$AS$1736</f>
        <v>2</v>
      </c>
      <c r="DT22" s="61">
        <f t="shared" si="47"/>
        <v>3</v>
      </c>
      <c r="DU22" s="58" t="str">
        <f t="shared" si="236"/>
        <v xml:space="preserve"> </v>
      </c>
      <c r="DV22" s="59">
        <f t="shared" si="237"/>
        <v>-3</v>
      </c>
      <c r="DY22" s="69">
        <v>10</v>
      </c>
      <c r="DZ22" s="54">
        <f>SUM('[7]EL CARDO'!$CM$31:$CQ$31,'[7]EL CARDO'!$CP$59)</f>
        <v>3</v>
      </c>
      <c r="EA22" s="54">
        <f>SUM('[7]EL CARDO'!$CM$132:$CQ$132,'[7]EL CARDO'!$CP$160)</f>
        <v>1</v>
      </c>
      <c r="EB22" s="54">
        <f>SUM('[7]EL CARDO'!$CM$233:$CQ$233,'[7]EL CARDO'!$CP$261)</f>
        <v>0</v>
      </c>
      <c r="EC22" s="55">
        <f>SUM('[7]EL CARDO'!$CM$334:$CQ$334,'[7]EL CARDO'!$CP$362)</f>
        <v>4</v>
      </c>
      <c r="ED22" s="54">
        <f>SUM('[7]EL CARDO'!$CM$435:$CQ$435,'[7]EL CARDO'!$CP$463)</f>
        <v>0</v>
      </c>
      <c r="EE22" s="54">
        <f>SUM('[7]EL CARDO'!$CM$536:$CQ$536,'[7]EL CARDO'!$CP$564)</f>
        <v>2</v>
      </c>
      <c r="EF22" s="54">
        <f>SUM('[7]EL CARDO'!$CM$637:$CQ$637,'[7]EL CARDO'!$CP$665)</f>
        <v>0</v>
      </c>
      <c r="EG22" s="55">
        <f>SUM('[7]EL CARDO'!$CM$738:$CQ$738,'[7]EL CARDO'!$CP$766)</f>
        <v>2</v>
      </c>
      <c r="EH22" s="55">
        <f>SUM('[7]EL CARDO'!$CM$839:$CQ$839,'[7]EL CARDO'!$CP$867)</f>
        <v>6</v>
      </c>
      <c r="EI22" s="54">
        <f>SUM('[7]EL CARDO'!$CM$940:$CQ$940,'[7]EL CARDO'!$CP$968)</f>
        <v>0</v>
      </c>
      <c r="EJ22" s="54">
        <f>SUM('[7]EL CARDO'!$CM$1041:$CQ$1041,'[7]EL CARDO'!$CP$1069)</f>
        <v>2</v>
      </c>
      <c r="EK22" s="54">
        <f>SUM('[7]EL CARDO'!$CM$1142:$CQ$1142,'[7]EL CARDO'!$CP$1170)</f>
        <v>3</v>
      </c>
      <c r="EL22" s="55">
        <f>SUM('[7]EL CARDO'!$CM$1243:$CQ$1243,'[7]EL CARDO'!$CP$1271)</f>
        <v>5</v>
      </c>
      <c r="EM22" s="56">
        <f t="shared" si="54"/>
        <v>11</v>
      </c>
      <c r="EN22" s="54">
        <f>SUM('[7]EL CARDO'!$CM$1344:$CQ$1344,'[7]EL CARDO'!$CP$1372)</f>
        <v>0</v>
      </c>
      <c r="EO22" s="54">
        <f>SUM('[7]EL CARDO'!$CM$1445:$CQ$1445,'[7]EL CARDO'!$CP$1473)</f>
        <v>0</v>
      </c>
      <c r="EP22" s="54">
        <f>SUM('[7]EL CARDO'!$CM$1546:$CQ$1546,'[7]EL CARDO'!$CP$1574)</f>
        <v>0</v>
      </c>
      <c r="EQ22" s="55">
        <f>SUM('[7]EL CARDO'!$CM$1647:$CQ$1647,'[7]EL CARDO'!$CP$1675)</f>
        <v>0</v>
      </c>
      <c r="ER22" s="55">
        <f>SUM('[7]EL CARDO'!$CM$1748:$CQ$1748,'[7]EL CARDO'!$CP$1776)</f>
        <v>5</v>
      </c>
      <c r="ES22" s="61">
        <f t="shared" si="57"/>
        <v>11</v>
      </c>
      <c r="ET22" s="58">
        <f t="shared" si="238"/>
        <v>1.1000000000000001</v>
      </c>
      <c r="EU22" s="62">
        <f t="shared" si="239"/>
        <v>-1</v>
      </c>
      <c r="EX22" s="61"/>
      <c r="EY22" s="63"/>
      <c r="EZ22" s="63"/>
      <c r="FA22" s="63"/>
      <c r="FB22" s="61">
        <f t="shared" si="240"/>
        <v>0</v>
      </c>
      <c r="FC22" s="63"/>
      <c r="FD22" s="63"/>
      <c r="FE22" s="63"/>
      <c r="FF22" s="61">
        <f t="shared" si="241"/>
        <v>0</v>
      </c>
      <c r="FG22" s="61">
        <f t="shared" si="242"/>
        <v>0</v>
      </c>
      <c r="FH22" s="63"/>
      <c r="FI22" s="63"/>
      <c r="FJ22" s="63"/>
      <c r="FK22" s="61">
        <f t="shared" si="243"/>
        <v>0</v>
      </c>
      <c r="FL22" s="63"/>
      <c r="FM22" s="63"/>
      <c r="FN22" s="63"/>
      <c r="FO22" s="61">
        <f t="shared" si="244"/>
        <v>0</v>
      </c>
      <c r="FP22" s="61">
        <f t="shared" si="245"/>
        <v>0</v>
      </c>
      <c r="FQ22" s="61">
        <f t="shared" si="246"/>
        <v>0</v>
      </c>
      <c r="FR22" s="58" t="str">
        <f t="shared" si="67"/>
        <v xml:space="preserve"> </v>
      </c>
      <c r="FS22" s="59">
        <f t="shared" si="247"/>
        <v>0</v>
      </c>
      <c r="FT22" s="69"/>
      <c r="FU22" s="54">
        <f>SUM('[7]EL CARDO'!$F$16:$Q$16)</f>
        <v>0</v>
      </c>
      <c r="FV22" s="54">
        <f>SUM('[7]EL CARDO'!$F$117:$Q$117)</f>
        <v>0</v>
      </c>
      <c r="FW22" s="54">
        <f>SUM('[7]EL CARDO'!$F$218:$Q$218)</f>
        <v>0</v>
      </c>
      <c r="FX22" s="55">
        <f>SUM('[7]EL CARDO'!$F$319:$Q$319)</f>
        <v>0</v>
      </c>
      <c r="FY22" s="54">
        <f>SUM('[7]EL CARDO'!$F$420:$Q$420)</f>
        <v>0</v>
      </c>
      <c r="FZ22" s="54">
        <f>SUM('[7]EL CARDO'!$F$521:$Q$521)</f>
        <v>0</v>
      </c>
      <c r="GA22" s="54">
        <f>SUM('[7]EL CARDO'!$F$622:$Q$622)</f>
        <v>0</v>
      </c>
      <c r="GB22" s="55">
        <f>SUM('[7]EL CARDO'!$F$723:$Q$723)</f>
        <v>0</v>
      </c>
      <c r="GC22" s="55">
        <f>SUM('[7]EL CARDO'!$F$824:$Q$824)</f>
        <v>0</v>
      </c>
      <c r="GD22" s="54">
        <f>SUM('[7]EL CARDO'!$F$925:$Q$925)</f>
        <v>0</v>
      </c>
      <c r="GE22" s="54">
        <f>SUM('[7]EL CARDO'!$F$1026:$Q$1026)</f>
        <v>0</v>
      </c>
      <c r="GF22" s="54">
        <f>SUM('[7]EL CARDO'!$F$1127:$Q$1127)</f>
        <v>0</v>
      </c>
      <c r="GG22" s="55">
        <f>SUM('[7]EL CARDO'!$F$1228:$Q$1228)</f>
        <v>0</v>
      </c>
      <c r="GH22" s="56">
        <f t="shared" si="72"/>
        <v>0</v>
      </c>
      <c r="GI22" s="54">
        <f>SUM('[7]EL CARDO'!$F$1329:$Q$1329)</f>
        <v>0</v>
      </c>
      <c r="GJ22" s="54">
        <f>SUM('[7]EL CARDO'!$F$1430:$Q$1430)</f>
        <v>0</v>
      </c>
      <c r="GK22" s="54">
        <f>SUM('[7]EL CARDO'!$F$1531:$Q$1531)</f>
        <v>0</v>
      </c>
      <c r="GL22" s="55">
        <f>SUM('[7]EL CARDO'!$F$1632:$Q$1632)</f>
        <v>0</v>
      </c>
      <c r="GM22" s="55">
        <f>SUM('[7]EL CARDO'!$F$1733:$Q$1733)</f>
        <v>0</v>
      </c>
      <c r="GN22" s="61">
        <f t="shared" si="75"/>
        <v>0</v>
      </c>
      <c r="GO22" s="58" t="str">
        <f t="shared" si="248"/>
        <v xml:space="preserve"> </v>
      </c>
      <c r="GP22" s="62">
        <f t="shared" si="249"/>
        <v>0</v>
      </c>
      <c r="GS22" s="69"/>
      <c r="GT22" s="54">
        <f>SUM('[7]EL CARDO'!$AW$31:$BN$31)</f>
        <v>0</v>
      </c>
      <c r="GU22" s="54">
        <f>SUM('[7]EL CARDO'!$AW$132:$BN$132)</f>
        <v>0</v>
      </c>
      <c r="GV22" s="54">
        <f>SUM('[7]EL CARDO'!$AW$233:$BN$233)</f>
        <v>0</v>
      </c>
      <c r="GW22" s="55">
        <f t="shared" si="250"/>
        <v>0</v>
      </c>
      <c r="GX22" s="54">
        <f>SUM('[7]EL CARDO'!$AW$435:$BN$435)</f>
        <v>0</v>
      </c>
      <c r="GY22" s="54">
        <f>SUM('[7]EL CARDO'!$AW$536:$BN$536)</f>
        <v>0</v>
      </c>
      <c r="GZ22" s="54">
        <f>SUM('[7]EL CARDO'!$AW$637:$BN$637)</f>
        <v>0</v>
      </c>
      <c r="HA22" s="55">
        <f t="shared" si="251"/>
        <v>0</v>
      </c>
      <c r="HB22" s="55">
        <f t="shared" si="252"/>
        <v>0</v>
      </c>
      <c r="HC22" s="54">
        <f>SUM('[7]EL CARDO'!$AW$940:$BN$940)</f>
        <v>0</v>
      </c>
      <c r="HD22" s="54">
        <f>SUM('[7]EL CARDO'!$AW$1041:$BN$1041)</f>
        <v>0</v>
      </c>
      <c r="HE22" s="54">
        <f>SUM('[7]EL CARDO'!$AW$1142:$BN$1142)</f>
        <v>0</v>
      </c>
      <c r="HF22" s="55">
        <f t="shared" si="253"/>
        <v>0</v>
      </c>
      <c r="HG22" s="56">
        <f t="shared" si="254"/>
        <v>0</v>
      </c>
      <c r="HH22" s="54">
        <f>SUM('[7]EL CARDO'!$AW$1344:$BN$1344)</f>
        <v>0</v>
      </c>
      <c r="HI22" s="54">
        <f>SUM('[7]EL CARDO'!$AW$1445:$BN$1445)</f>
        <v>0</v>
      </c>
      <c r="HJ22" s="54">
        <f>SUM('[7]EL CARDO'!$AW$1546:$BN$1546)</f>
        <v>0</v>
      </c>
      <c r="HK22" s="55">
        <f t="shared" si="255"/>
        <v>0</v>
      </c>
      <c r="HL22" s="55">
        <f t="shared" si="256"/>
        <v>0</v>
      </c>
      <c r="HM22" s="61">
        <f t="shared" si="257"/>
        <v>0</v>
      </c>
      <c r="HN22" s="58" t="str">
        <f t="shared" si="258"/>
        <v xml:space="preserve"> </v>
      </c>
      <c r="HO22" s="62">
        <f t="shared" si="259"/>
        <v>0</v>
      </c>
      <c r="HR22" s="53"/>
      <c r="HS22" s="54">
        <f>'[7]EL CARDO'!$BO$31</f>
        <v>0</v>
      </c>
      <c r="HT22" s="54">
        <f>'[7]EL CARDO'!$BO$132</f>
        <v>0</v>
      </c>
      <c r="HU22" s="54">
        <f>'[7]EL CARDO'!$BO$233</f>
        <v>0</v>
      </c>
      <c r="HV22" s="55">
        <f t="shared" si="260"/>
        <v>0</v>
      </c>
      <c r="HW22" s="54">
        <f>'[7]EL CARDO'!$BO$435</f>
        <v>0</v>
      </c>
      <c r="HX22" s="54">
        <f>'[7]EL CARDO'!$BO$536</f>
        <v>0</v>
      </c>
      <c r="HY22" s="54">
        <f>'[7]EL CARDO'!$BO$637</f>
        <v>0</v>
      </c>
      <c r="HZ22" s="55">
        <f t="shared" si="261"/>
        <v>0</v>
      </c>
      <c r="IA22" s="55">
        <f t="shared" si="262"/>
        <v>0</v>
      </c>
      <c r="IB22" s="54">
        <f>'[7]EL CARDO'!$BO$940</f>
        <v>0</v>
      </c>
      <c r="IC22" s="54">
        <f>'[7]EL CARDO'!$BO$1041</f>
        <v>0</v>
      </c>
      <c r="ID22" s="54">
        <f>'[7]EL CARDO'!$BO$1142</f>
        <v>0</v>
      </c>
      <c r="IE22" s="55">
        <f t="shared" si="263"/>
        <v>0</v>
      </c>
      <c r="IF22" s="56">
        <f t="shared" si="264"/>
        <v>0</v>
      </c>
      <c r="IG22" s="54">
        <f>'[7]EL CARDO'!$BO$1344</f>
        <v>0</v>
      </c>
      <c r="IH22" s="54">
        <f>'[7]EL CARDO'!$BO$1445</f>
        <v>0</v>
      </c>
      <c r="II22" s="54">
        <f>'[7]EL CARDO'!$BO$1546</f>
        <v>0</v>
      </c>
      <c r="IJ22" s="55">
        <f t="shared" si="93"/>
        <v>0</v>
      </c>
      <c r="IK22" s="55">
        <f t="shared" si="94"/>
        <v>0</v>
      </c>
      <c r="IL22" s="61">
        <f t="shared" si="95"/>
        <v>0</v>
      </c>
      <c r="IM22" s="58" t="str">
        <f t="shared" si="265"/>
        <v xml:space="preserve"> </v>
      </c>
      <c r="IN22" s="62">
        <f t="shared" si="266"/>
        <v>0</v>
      </c>
      <c r="IR22" s="54">
        <f>'[8]PS EL CARDO'!$K$480</f>
        <v>0</v>
      </c>
      <c r="IS22" s="54">
        <f>'[8]PS EL CARDO'!$K$583</f>
        <v>0</v>
      </c>
      <c r="IT22" s="69"/>
      <c r="IU22" s="54">
        <f>'[7]EL CARDO'!$K$66</f>
        <v>0</v>
      </c>
      <c r="IV22" s="54">
        <f>'[7]EL CARDO'!$K$167</f>
        <v>0</v>
      </c>
      <c r="IW22" s="54">
        <f>'[7]EL CARDO'!$K$268</f>
        <v>0</v>
      </c>
      <c r="IX22" s="55">
        <f t="shared" si="99"/>
        <v>0</v>
      </c>
      <c r="IY22" s="54">
        <f>'[7]EL CARDO'!$K$470</f>
        <v>0</v>
      </c>
      <c r="IZ22" s="54">
        <f>'[7]EL CARDO'!$K$571</f>
        <v>0</v>
      </c>
      <c r="JA22" s="54">
        <f>'[7]EL CARDO'!$K$672</f>
        <v>0</v>
      </c>
      <c r="JB22" s="55">
        <f t="shared" si="100"/>
        <v>0</v>
      </c>
      <c r="JC22" s="55">
        <f t="shared" si="101"/>
        <v>0</v>
      </c>
      <c r="JD22" s="54">
        <f>'[7]EL CARDO'!$K$975</f>
        <v>0</v>
      </c>
      <c r="JE22" s="54">
        <f>'[7]EL CARDO'!$K$1076</f>
        <v>0</v>
      </c>
      <c r="JF22" s="54">
        <f>'[7]EL CARDO'!$K$1177</f>
        <v>0</v>
      </c>
      <c r="JG22" s="55">
        <f t="shared" si="102"/>
        <v>0</v>
      </c>
      <c r="JH22" s="56">
        <f t="shared" si="103"/>
        <v>0</v>
      </c>
      <c r="JI22" s="54">
        <f>'[7]EL CARDO'!$K$1379</f>
        <v>0</v>
      </c>
      <c r="JJ22" s="54">
        <f>'[7]EL CARDO'!$K$1480</f>
        <v>0</v>
      </c>
      <c r="JK22" s="54">
        <f>'[7]EL CARDO'!$K$1581</f>
        <v>0</v>
      </c>
      <c r="JL22" s="55">
        <f t="shared" si="104"/>
        <v>0</v>
      </c>
      <c r="JM22" s="55">
        <f t="shared" si="105"/>
        <v>0</v>
      </c>
      <c r="JN22" s="61">
        <f t="shared" si="106"/>
        <v>0</v>
      </c>
      <c r="JO22" s="58" t="str">
        <f t="shared" si="267"/>
        <v xml:space="preserve"> </v>
      </c>
      <c r="JP22" s="59">
        <f t="shared" si="4"/>
        <v>0</v>
      </c>
    </row>
    <row r="23" spans="2:276" x14ac:dyDescent="0.2">
      <c r="B23" s="68" t="s">
        <v>12</v>
      </c>
      <c r="D23" s="69">
        <v>42</v>
      </c>
      <c r="E23" s="54">
        <f>[7]HUACAPUY!$W$19</f>
        <v>0</v>
      </c>
      <c r="F23" s="54">
        <f>[7]HUACAPUY!$W$120</f>
        <v>1</v>
      </c>
      <c r="G23" s="54">
        <f>[7]HUACAPUY!$W$221</f>
        <v>1</v>
      </c>
      <c r="H23" s="55">
        <f>[7]HUACAPUY!$W$322</f>
        <v>2</v>
      </c>
      <c r="I23" s="54">
        <f>[7]HUACAPUY!$W$423</f>
        <v>0</v>
      </c>
      <c r="J23" s="54">
        <f>[7]HUACAPUY!$W$524</f>
        <v>0</v>
      </c>
      <c r="K23" s="54">
        <f>[7]HUACAPUY!$W$625</f>
        <v>1</v>
      </c>
      <c r="L23" s="55">
        <f>[7]HUACAPUY!$W$726</f>
        <v>1</v>
      </c>
      <c r="M23" s="55">
        <f>[7]HUACAPUY!$W$827</f>
        <v>3</v>
      </c>
      <c r="N23" s="54">
        <f>[7]HUACAPUY!$W$928</f>
        <v>0</v>
      </c>
      <c r="O23" s="54">
        <f>[7]HUACAPUY!$W$1029</f>
        <v>0</v>
      </c>
      <c r="P23" s="54">
        <f>[7]HUACAPUY!$W$1130</f>
        <v>1</v>
      </c>
      <c r="Q23" s="55">
        <f>[7]HUACAPUY!$W$1231</f>
        <v>1</v>
      </c>
      <c r="R23" s="56">
        <f t="shared" si="8"/>
        <v>4</v>
      </c>
      <c r="S23" s="54">
        <f>[7]HUACAPUY!$W$1332</f>
        <v>0</v>
      </c>
      <c r="T23" s="54">
        <f>[7]HUACAPUY!$W$1433</f>
        <v>0</v>
      </c>
      <c r="U23" s="54">
        <f>[7]HUACAPUY!$W$1534</f>
        <v>0</v>
      </c>
      <c r="V23" s="55">
        <f>[7]HUACAPUY!$W$1635</f>
        <v>0</v>
      </c>
      <c r="W23" s="55">
        <f>[7]HUACAPUY!$W$1736</f>
        <v>1</v>
      </c>
      <c r="X23" s="61">
        <f t="shared" si="11"/>
        <v>4</v>
      </c>
      <c r="Y23" s="58">
        <f t="shared" si="229"/>
        <v>9.5238095238095233E-2</v>
      </c>
      <c r="Z23" s="59">
        <f t="shared" si="230"/>
        <v>38</v>
      </c>
      <c r="AA23" s="60"/>
      <c r="AC23" s="69">
        <v>42</v>
      </c>
      <c r="AD23" s="54">
        <f>SUM([7]HUACAPUY!$F$19:$M$19)</f>
        <v>2</v>
      </c>
      <c r="AE23" s="54">
        <f>SUM([7]HUACAPUY!$F$120:$M$120)</f>
        <v>1</v>
      </c>
      <c r="AF23" s="54">
        <f>SUM([7]HUACAPUY!$F$221:$M$221)</f>
        <v>2</v>
      </c>
      <c r="AG23" s="55">
        <f>SUM([7]HUACAPUY!$F$322:$M$322)</f>
        <v>5</v>
      </c>
      <c r="AH23" s="54">
        <f>SUM([7]HUACAPUY!$F$423:$M$423)</f>
        <v>2</v>
      </c>
      <c r="AI23" s="54">
        <f>SUM([7]HUACAPUY!$F$524:$M$524)</f>
        <v>2</v>
      </c>
      <c r="AJ23" s="54">
        <f>SUM([7]HUACAPUY!$F$625:$M$625)</f>
        <v>2</v>
      </c>
      <c r="AK23" s="55">
        <f>SUM([7]HUACAPUY!$F$726:$M$726)</f>
        <v>6</v>
      </c>
      <c r="AL23" s="55">
        <f>SUM([7]HUACAPUY!$F$827:$M$827)</f>
        <v>11</v>
      </c>
      <c r="AM23" s="54">
        <f>SUM([7]HUACAPUY!$F$928:$M$928)</f>
        <v>1</v>
      </c>
      <c r="AN23" s="54">
        <f>SUM([7]HUACAPUY!$F$1029:$M$1029)</f>
        <v>6</v>
      </c>
      <c r="AO23" s="54">
        <f>SUM([7]HUACAPUY!$F$1130:$M$1130)</f>
        <v>1</v>
      </c>
      <c r="AP23" s="55">
        <f>SUM([7]HUACAPUY!$F$1231:$M$1231)</f>
        <v>8</v>
      </c>
      <c r="AQ23" s="56">
        <f t="shared" si="16"/>
        <v>19</v>
      </c>
      <c r="AR23" s="54">
        <f>SUM([7]HUACAPUY!$F$1332:$M$1332)</f>
        <v>0</v>
      </c>
      <c r="AS23" s="54">
        <f>SUM([7]HUACAPUY!$F$1433:$M$1433)</f>
        <v>0</v>
      </c>
      <c r="AT23" s="54">
        <f>SUM([7]HUACAPUY!$F$1534:$M$1534)</f>
        <v>0</v>
      </c>
      <c r="AU23" s="55">
        <f>SUM([7]HUACAPUY!$F$1635:$M$1635)</f>
        <v>0</v>
      </c>
      <c r="AV23" s="55">
        <f>SUM([7]HUACAPUY!$F$1736:$M$1736)</f>
        <v>8</v>
      </c>
      <c r="AW23" s="61">
        <f t="shared" si="19"/>
        <v>19</v>
      </c>
      <c r="AX23" s="58">
        <f t="shared" si="231"/>
        <v>0.45238095238095238</v>
      </c>
      <c r="AY23" s="59">
        <f t="shared" si="1"/>
        <v>23</v>
      </c>
      <c r="BB23" s="69">
        <v>42</v>
      </c>
      <c r="BC23" s="54">
        <f>[7]HUACAPUY!$K$66</f>
        <v>0</v>
      </c>
      <c r="BD23" s="54">
        <f>[7]HUACAPUY!$K$167</f>
        <v>1</v>
      </c>
      <c r="BE23" s="54">
        <f>[7]HUACAPUY!$K$268</f>
        <v>0</v>
      </c>
      <c r="BF23" s="55">
        <f>[7]HUACAPUY!$K$369</f>
        <v>1</v>
      </c>
      <c r="BG23" s="54">
        <f>[7]HUACAPUY!$K$470</f>
        <v>0</v>
      </c>
      <c r="BH23" s="54">
        <f>[7]HUACAPUY!$K$571</f>
        <v>0</v>
      </c>
      <c r="BI23" s="54">
        <f>[7]HUACAPUY!$K$672</f>
        <v>0</v>
      </c>
      <c r="BJ23" s="55">
        <f>[7]HUACAPUY!$K$773</f>
        <v>0</v>
      </c>
      <c r="BK23" s="55">
        <f>[7]HUACAPUY!$K$874</f>
        <v>1</v>
      </c>
      <c r="BL23" s="54">
        <f>[7]HUACAPUY!$K$975</f>
        <v>0</v>
      </c>
      <c r="BM23" s="54">
        <f>[7]HUACAPUY!$K$1076</f>
        <v>0</v>
      </c>
      <c r="BN23" s="54">
        <f>[7]HUACAPUY!$K$1177</f>
        <v>0</v>
      </c>
      <c r="BO23" s="55">
        <f>[7]HUACAPUY!$K$1278</f>
        <v>0</v>
      </c>
      <c r="BP23" s="56">
        <f t="shared" si="25"/>
        <v>1</v>
      </c>
      <c r="BQ23" s="54">
        <f>[7]HUACAPUY!$K$1379</f>
        <v>0</v>
      </c>
      <c r="BR23" s="54">
        <f>[7]HUACAPUY!$K$1480</f>
        <v>0</v>
      </c>
      <c r="BS23" s="54">
        <f>[7]HUACAPUY!$K$1581</f>
        <v>0</v>
      </c>
      <c r="BT23" s="55">
        <f>[7]HUACAPUY!$K$1682</f>
        <v>0</v>
      </c>
      <c r="BU23" s="55">
        <f>[7]HUACAPUY!$K$1783</f>
        <v>0</v>
      </c>
      <c r="BV23" s="61">
        <f t="shared" si="28"/>
        <v>1</v>
      </c>
      <c r="BW23" s="58">
        <f t="shared" si="232"/>
        <v>2.3809523809523808E-2</v>
      </c>
      <c r="BX23" s="59">
        <f t="shared" si="233"/>
        <v>41</v>
      </c>
      <c r="CA23" s="69">
        <v>42</v>
      </c>
      <c r="CB23" s="54">
        <f>[7]HUACAPUY!$BP$66</f>
        <v>0</v>
      </c>
      <c r="CC23" s="54">
        <f>[7]HUACAPUY!$BP$167</f>
        <v>1</v>
      </c>
      <c r="CD23" s="54">
        <f>[7]HUACAPUY!$BP$268</f>
        <v>0</v>
      </c>
      <c r="CE23" s="55">
        <f>[7]HUACAPUY!$BP$369</f>
        <v>1</v>
      </c>
      <c r="CF23" s="54">
        <f>[7]HUACAPUY!$BP$470</f>
        <v>0</v>
      </c>
      <c r="CG23" s="54">
        <f>[7]HUACAPUY!$BP$571</f>
        <v>1</v>
      </c>
      <c r="CH23" s="54">
        <f>[7]HUACAPUY!$BP$672</f>
        <v>0</v>
      </c>
      <c r="CI23" s="55">
        <f>[7]HUACAPUY!$BP$773</f>
        <v>1</v>
      </c>
      <c r="CJ23" s="55">
        <f>[7]HUACAPUY!$BP$874</f>
        <v>2</v>
      </c>
      <c r="CK23" s="54">
        <f>[7]HUACAPUY!$BP$975</f>
        <v>0</v>
      </c>
      <c r="CL23" s="54">
        <f>[7]HUACAPUY!$BP$1076</f>
        <v>0</v>
      </c>
      <c r="CM23" s="54">
        <f>[7]HUACAPUY!$BP$1177</f>
        <v>0</v>
      </c>
      <c r="CN23" s="55">
        <f>[7]HUACAPUY!$BP$1278</f>
        <v>0</v>
      </c>
      <c r="CO23" s="56">
        <f t="shared" si="34"/>
        <v>2</v>
      </c>
      <c r="CP23" s="54">
        <f>[7]HUACAPUY!$BP$1379</f>
        <v>0</v>
      </c>
      <c r="CQ23" s="54">
        <f>[7]HUACAPUY!$BP$1480</f>
        <v>0</v>
      </c>
      <c r="CR23" s="54">
        <f>[7]HUACAPUY!$BP$1581</f>
        <v>0</v>
      </c>
      <c r="CS23" s="55">
        <f>[7]HUACAPUY!$BP$1682</f>
        <v>0</v>
      </c>
      <c r="CT23" s="55">
        <f>[7]HUACAPUY!$BP$1783</f>
        <v>0</v>
      </c>
      <c r="CU23" s="61">
        <f t="shared" si="37"/>
        <v>2</v>
      </c>
      <c r="CV23" s="58">
        <f t="shared" si="234"/>
        <v>4.7619047619047616E-2</v>
      </c>
      <c r="CW23" s="62">
        <f t="shared" si="235"/>
        <v>40</v>
      </c>
      <c r="CZ23" s="69"/>
      <c r="DA23" s="54">
        <f>[7]HUACAPUY!$AS$19</f>
        <v>2</v>
      </c>
      <c r="DB23" s="54">
        <f>[7]HUACAPUY!$AS$120</f>
        <v>1</v>
      </c>
      <c r="DC23" s="54">
        <f>[7]HUACAPUY!$AS$221</f>
        <v>2</v>
      </c>
      <c r="DD23" s="55">
        <f>[7]HUACAPUY!$AS$322</f>
        <v>5</v>
      </c>
      <c r="DE23" s="54">
        <f>[7]HUACAPUY!$AS$423</f>
        <v>2</v>
      </c>
      <c r="DF23" s="54">
        <f>[7]HUACAPUY!$AS$524</f>
        <v>2</v>
      </c>
      <c r="DG23" s="54">
        <f>[7]HUACAPUY!$AS$625</f>
        <v>2</v>
      </c>
      <c r="DH23" s="55">
        <f>[7]HUACAPUY!$AS$726</f>
        <v>6</v>
      </c>
      <c r="DI23" s="55">
        <f>[7]HUACAPUY!$AS$827</f>
        <v>11</v>
      </c>
      <c r="DJ23" s="54">
        <f>[7]HUACAPUY!$AS$928</f>
        <v>1</v>
      </c>
      <c r="DK23" s="54">
        <f>[7]HUACAPUY!$AS$1029</f>
        <v>6</v>
      </c>
      <c r="DL23" s="54">
        <f>[7]HUACAPUY!$AS$1130</f>
        <v>1</v>
      </c>
      <c r="DM23" s="55">
        <f>[7]HUACAPUY!$AS$1231</f>
        <v>8</v>
      </c>
      <c r="DN23" s="56">
        <f t="shared" si="44"/>
        <v>19</v>
      </c>
      <c r="DO23" s="54">
        <f>[7]HUACAPUY!$AS$1332</f>
        <v>0</v>
      </c>
      <c r="DP23" s="54">
        <f>[7]HUACAPUY!$AS$1433</f>
        <v>0</v>
      </c>
      <c r="DQ23" s="54">
        <f>[7]HUACAPUY!$AS$1534</f>
        <v>0</v>
      </c>
      <c r="DR23" s="55">
        <f>[7]HUACAPUY!$AS$1635</f>
        <v>0</v>
      </c>
      <c r="DS23" s="55">
        <f>[7]HUACAPUY!$AS$1736</f>
        <v>8</v>
      </c>
      <c r="DT23" s="61">
        <f t="shared" si="47"/>
        <v>19</v>
      </c>
      <c r="DU23" s="58" t="str">
        <f t="shared" si="236"/>
        <v xml:space="preserve"> </v>
      </c>
      <c r="DV23" s="59">
        <f t="shared" si="237"/>
        <v>-19</v>
      </c>
      <c r="DY23" s="69">
        <v>42</v>
      </c>
      <c r="DZ23" s="54">
        <f>SUM([7]HUACAPUY!$CM$31:$CQ$31,[7]HUACAPUY!$CP$59)</f>
        <v>0</v>
      </c>
      <c r="EA23" s="54">
        <f>SUM([7]HUACAPUY!$CM$132:$CQ$132,[7]HUACAPUY!$CP$160)</f>
        <v>1</v>
      </c>
      <c r="EB23" s="54">
        <f>SUM([7]HUACAPUY!$CM$233:$CQ$233,[7]HUACAPUY!$CP$261)</f>
        <v>3</v>
      </c>
      <c r="EC23" s="55">
        <f>SUM([7]HUACAPUY!$CM$334:$CQ$334,[7]HUACAPUY!$CP$362)</f>
        <v>4</v>
      </c>
      <c r="ED23" s="54">
        <f>SUM([7]HUACAPUY!$CM$435:$CQ$435,[7]HUACAPUY!$CP$463)</f>
        <v>4</v>
      </c>
      <c r="EE23" s="54">
        <f>SUM([7]HUACAPUY!$CM$536:$CQ$536,[7]HUACAPUY!$CP$564)</f>
        <v>0</v>
      </c>
      <c r="EF23" s="54">
        <f>SUM([7]HUACAPUY!$CM$637:$CQ$637,[7]HUACAPUY!$CP$665)</f>
        <v>0</v>
      </c>
      <c r="EG23" s="55">
        <f>SUM([7]HUACAPUY!$CM$738:$CQ$738,[7]HUACAPUY!$CP$766)</f>
        <v>4</v>
      </c>
      <c r="EH23" s="55">
        <f>SUM([7]HUACAPUY!$CM$839:$CQ$839,[7]HUACAPUY!$CP$867)</f>
        <v>8</v>
      </c>
      <c r="EI23" s="54">
        <f>SUM([7]HUACAPUY!$CM$940:$CQ$940,[7]HUACAPUY!$CP$968)</f>
        <v>0</v>
      </c>
      <c r="EJ23" s="54">
        <f>SUM([7]HUACAPUY!$CM$1041:$CQ$1041,[7]HUACAPUY!$CP$1069)</f>
        <v>2</v>
      </c>
      <c r="EK23" s="54">
        <f>SUM([7]HUACAPUY!$CM$1142:$CQ$1142,[7]HUACAPUY!$CP$1170)</f>
        <v>2</v>
      </c>
      <c r="EL23" s="55">
        <f>SUM([7]HUACAPUY!$CM$1243:$CQ$1243,[7]HUACAPUY!$CP$1271)</f>
        <v>4</v>
      </c>
      <c r="EM23" s="56">
        <f t="shared" si="54"/>
        <v>12</v>
      </c>
      <c r="EN23" s="54">
        <f>SUM([7]HUACAPUY!$CM$1344:$CQ$1344,[7]HUACAPUY!$CP$1372)</f>
        <v>0</v>
      </c>
      <c r="EO23" s="54">
        <f>SUM([7]HUACAPUY!$CM$1445:$CQ$1445,[7]HUACAPUY!$CP$1473)</f>
        <v>0</v>
      </c>
      <c r="EP23" s="54">
        <f>SUM([7]HUACAPUY!$CM$1546:$CQ$1546,[7]HUACAPUY!$CP$1574)</f>
        <v>0</v>
      </c>
      <c r="EQ23" s="55">
        <f>SUM([7]HUACAPUY!$CM$1647:$CQ$1647,[7]HUACAPUY!$CP$1675)</f>
        <v>0</v>
      </c>
      <c r="ER23" s="55">
        <f>SUM([7]HUACAPUY!$CM$1748:$CQ$1748,[7]HUACAPUY!$CP$1776)</f>
        <v>4</v>
      </c>
      <c r="ES23" s="61">
        <f t="shared" si="57"/>
        <v>12</v>
      </c>
      <c r="ET23" s="58">
        <f t="shared" si="238"/>
        <v>0.2857142857142857</v>
      </c>
      <c r="EU23" s="62">
        <f t="shared" si="239"/>
        <v>30</v>
      </c>
      <c r="EX23" s="61"/>
      <c r="EY23" s="63"/>
      <c r="EZ23" s="63"/>
      <c r="FA23" s="63"/>
      <c r="FB23" s="61">
        <f t="shared" si="240"/>
        <v>0</v>
      </c>
      <c r="FC23" s="63"/>
      <c r="FD23" s="63"/>
      <c r="FE23" s="63"/>
      <c r="FF23" s="61">
        <f t="shared" si="241"/>
        <v>0</v>
      </c>
      <c r="FG23" s="61">
        <f t="shared" si="242"/>
        <v>0</v>
      </c>
      <c r="FH23" s="63"/>
      <c r="FI23" s="63"/>
      <c r="FJ23" s="63"/>
      <c r="FK23" s="61">
        <f t="shared" si="243"/>
        <v>0</v>
      </c>
      <c r="FL23" s="63"/>
      <c r="FM23" s="63"/>
      <c r="FN23" s="63"/>
      <c r="FO23" s="61">
        <f t="shared" si="244"/>
        <v>0</v>
      </c>
      <c r="FP23" s="61">
        <f t="shared" si="245"/>
        <v>0</v>
      </c>
      <c r="FQ23" s="61">
        <f t="shared" si="246"/>
        <v>0</v>
      </c>
      <c r="FR23" s="58" t="str">
        <f t="shared" si="67"/>
        <v xml:space="preserve"> </v>
      </c>
      <c r="FS23" s="59">
        <f t="shared" si="247"/>
        <v>0</v>
      </c>
      <c r="FT23" s="69"/>
      <c r="FU23" s="54">
        <f>SUM([7]HUACAPUY!$F$16:$Q$16)</f>
        <v>0</v>
      </c>
      <c r="FV23" s="54">
        <f>SUM([7]HUACAPUY!$F$117:$Q$117)</f>
        <v>0</v>
      </c>
      <c r="FW23" s="54">
        <f>SUM([7]HUACAPUY!$F$218:$Q$218)</f>
        <v>0</v>
      </c>
      <c r="FX23" s="55">
        <f>SUM([7]HUACAPUY!$F$319:$Q$319)</f>
        <v>0</v>
      </c>
      <c r="FY23" s="54">
        <f>SUM([7]HUACAPUY!$F$420:$Q$420)</f>
        <v>0</v>
      </c>
      <c r="FZ23" s="54">
        <f>SUM([7]HUACAPUY!$F$521:$Q$521)</f>
        <v>1</v>
      </c>
      <c r="GA23" s="54">
        <f>SUM([7]HUACAPUY!$F$622:$Q$622)</f>
        <v>0</v>
      </c>
      <c r="GB23" s="55">
        <f>SUM([7]HUACAPUY!$F$723:$Q$723)</f>
        <v>1</v>
      </c>
      <c r="GC23" s="55">
        <f>SUM([7]HUACAPUY!$F$824:$Q$824)</f>
        <v>1</v>
      </c>
      <c r="GD23" s="54">
        <f>SUM([7]HUACAPUY!$F$925:$Q$925)</f>
        <v>0</v>
      </c>
      <c r="GE23" s="54">
        <f>SUM([7]HUACAPUY!$F$1026:$Q$1026)</f>
        <v>0</v>
      </c>
      <c r="GF23" s="54">
        <f>SUM([7]HUACAPUY!$F$1127:$Q$1127)</f>
        <v>0</v>
      </c>
      <c r="GG23" s="55">
        <f>SUM([7]HUACAPUY!$F$1228:$Q$1228)</f>
        <v>0</v>
      </c>
      <c r="GH23" s="56">
        <f t="shared" si="72"/>
        <v>1</v>
      </c>
      <c r="GI23" s="54">
        <f>SUM([7]HUACAPUY!$F$1329:$Q$1329)</f>
        <v>0</v>
      </c>
      <c r="GJ23" s="54">
        <f>SUM([7]HUACAPUY!$F$1430:$Q$1430)</f>
        <v>0</v>
      </c>
      <c r="GK23" s="54">
        <f>SUM([7]HUACAPUY!$F$1531:$Q$1531)</f>
        <v>0</v>
      </c>
      <c r="GL23" s="55">
        <f>SUM([7]HUACAPUY!$F$1632:$Q$1632)</f>
        <v>0</v>
      </c>
      <c r="GM23" s="55">
        <f>SUM([7]HUACAPUY!$F$1733:$Q$1733)</f>
        <v>0</v>
      </c>
      <c r="GN23" s="61">
        <f t="shared" si="75"/>
        <v>1</v>
      </c>
      <c r="GO23" s="58" t="str">
        <f t="shared" si="248"/>
        <v xml:space="preserve"> </v>
      </c>
      <c r="GP23" s="62">
        <f t="shared" si="249"/>
        <v>-1</v>
      </c>
      <c r="GS23" s="69"/>
      <c r="GT23" s="54">
        <f>SUM([7]HUACAPUY!$AW$31:$BN$31)</f>
        <v>0</v>
      </c>
      <c r="GU23" s="54">
        <f>SUM([7]HUACAPUY!$AW$132:$BN$132)</f>
        <v>0</v>
      </c>
      <c r="GV23" s="54">
        <f>SUM([7]HUACAPUY!$AW$233:$BN$233)</f>
        <v>0</v>
      </c>
      <c r="GW23" s="55">
        <f t="shared" si="250"/>
        <v>0</v>
      </c>
      <c r="GX23" s="54">
        <f>SUM([7]HUACAPUY!$AW$435:$BN$435)</f>
        <v>0</v>
      </c>
      <c r="GY23" s="54">
        <f>SUM([7]HUACAPUY!$AW$536:$BN$536)</f>
        <v>0</v>
      </c>
      <c r="GZ23" s="54">
        <f>SUM([7]HUACAPUY!$AW$637:$BN$637)</f>
        <v>0</v>
      </c>
      <c r="HA23" s="55">
        <f t="shared" si="251"/>
        <v>0</v>
      </c>
      <c r="HB23" s="55">
        <f t="shared" si="252"/>
        <v>0</v>
      </c>
      <c r="HC23" s="54">
        <f>SUM([7]HUACAPUY!$AW$940:$BN$940)</f>
        <v>0</v>
      </c>
      <c r="HD23" s="54">
        <f>SUM([7]HUACAPUY!$AW$1041:$BN$1041)</f>
        <v>0</v>
      </c>
      <c r="HE23" s="54">
        <f>SUM([7]HUACAPUY!$AW$1142:$BN$1142)</f>
        <v>0</v>
      </c>
      <c r="HF23" s="55">
        <f t="shared" si="253"/>
        <v>0</v>
      </c>
      <c r="HG23" s="56">
        <f t="shared" si="254"/>
        <v>0</v>
      </c>
      <c r="HH23" s="54">
        <f>SUM([7]HUACAPUY!$AW$1344:$BN$1344)</f>
        <v>0</v>
      </c>
      <c r="HI23" s="54">
        <f>SUM([7]HUACAPUY!$AW$1445:$BN$1445)</f>
        <v>0</v>
      </c>
      <c r="HJ23" s="54">
        <f>SUM([7]HUACAPUY!$AW$1546:$BN$1546)</f>
        <v>0</v>
      </c>
      <c r="HK23" s="55">
        <f t="shared" si="255"/>
        <v>0</v>
      </c>
      <c r="HL23" s="55">
        <f t="shared" si="256"/>
        <v>0</v>
      </c>
      <c r="HM23" s="61">
        <f t="shared" si="257"/>
        <v>0</v>
      </c>
      <c r="HN23" s="58" t="str">
        <f t="shared" si="258"/>
        <v xml:space="preserve"> </v>
      </c>
      <c r="HO23" s="62">
        <f t="shared" si="259"/>
        <v>0</v>
      </c>
      <c r="HR23" s="53"/>
      <c r="HS23" s="54">
        <f>[7]HUACAPUY!$BO$31</f>
        <v>0</v>
      </c>
      <c r="HT23" s="54">
        <f>[7]HUACAPUY!$BO$132</f>
        <v>0</v>
      </c>
      <c r="HU23" s="54">
        <f>[7]HUACAPUY!$BO$233</f>
        <v>0</v>
      </c>
      <c r="HV23" s="55">
        <f t="shared" si="260"/>
        <v>0</v>
      </c>
      <c r="HW23" s="54">
        <f>[7]HUACAPUY!$BO$435</f>
        <v>0</v>
      </c>
      <c r="HX23" s="54">
        <f>[7]HUACAPUY!$BO$536</f>
        <v>0</v>
      </c>
      <c r="HY23" s="54">
        <f>[7]HUACAPUY!$BO$637</f>
        <v>0</v>
      </c>
      <c r="HZ23" s="55">
        <f t="shared" si="261"/>
        <v>0</v>
      </c>
      <c r="IA23" s="55">
        <f t="shared" si="262"/>
        <v>0</v>
      </c>
      <c r="IB23" s="54">
        <f>[7]HUACAPUY!$BO$940</f>
        <v>0</v>
      </c>
      <c r="IC23" s="54">
        <f>[7]HUACAPUY!$BO$1041</f>
        <v>0</v>
      </c>
      <c r="ID23" s="54">
        <f>[7]HUACAPUY!$BO$1142</f>
        <v>0</v>
      </c>
      <c r="IE23" s="55">
        <f t="shared" si="263"/>
        <v>0</v>
      </c>
      <c r="IF23" s="56">
        <f t="shared" si="264"/>
        <v>0</v>
      </c>
      <c r="IG23" s="54">
        <f>[7]HUACAPUY!$BO$1344</f>
        <v>0</v>
      </c>
      <c r="IH23" s="54">
        <f>[7]HUACAPUY!$BO$1445</f>
        <v>0</v>
      </c>
      <c r="II23" s="54">
        <f>[7]HUACAPUY!$BO$1546</f>
        <v>0</v>
      </c>
      <c r="IJ23" s="55">
        <f t="shared" si="93"/>
        <v>0</v>
      </c>
      <c r="IK23" s="55">
        <f t="shared" si="94"/>
        <v>0</v>
      </c>
      <c r="IL23" s="61">
        <f t="shared" si="95"/>
        <v>0</v>
      </c>
      <c r="IM23" s="58" t="str">
        <f t="shared" si="265"/>
        <v xml:space="preserve"> </v>
      </c>
      <c r="IN23" s="62">
        <f t="shared" si="266"/>
        <v>0</v>
      </c>
      <c r="IR23" s="54">
        <f>'[8]PS HUACAPUY'!$K$480</f>
        <v>0</v>
      </c>
      <c r="IS23" s="54">
        <f>'[8]PS HUACAPUY'!$K$583</f>
        <v>1</v>
      </c>
      <c r="IT23" s="69"/>
      <c r="IU23" s="54">
        <f>[7]HUACAPUY!$K$66</f>
        <v>0</v>
      </c>
      <c r="IV23" s="54">
        <f>[7]HUACAPUY!$K$167</f>
        <v>1</v>
      </c>
      <c r="IW23" s="54">
        <f>[7]HUACAPUY!$K$268</f>
        <v>0</v>
      </c>
      <c r="IX23" s="55">
        <f t="shared" si="99"/>
        <v>1</v>
      </c>
      <c r="IY23" s="54">
        <f>[7]HUACAPUY!$K$470</f>
        <v>0</v>
      </c>
      <c r="IZ23" s="54">
        <f>[7]HUACAPUY!$K$571</f>
        <v>0</v>
      </c>
      <c r="JA23" s="54">
        <f>[7]HUACAPUY!$K$672</f>
        <v>0</v>
      </c>
      <c r="JB23" s="55">
        <f t="shared" si="100"/>
        <v>0</v>
      </c>
      <c r="JC23" s="55">
        <f t="shared" si="101"/>
        <v>1</v>
      </c>
      <c r="JD23" s="54">
        <f>[7]HUACAPUY!$K$975</f>
        <v>0</v>
      </c>
      <c r="JE23" s="54">
        <f>[7]HUACAPUY!$K$1076</f>
        <v>0</v>
      </c>
      <c r="JF23" s="54">
        <f>[7]HUACAPUY!$K$1177</f>
        <v>0</v>
      </c>
      <c r="JG23" s="55">
        <f t="shared" si="102"/>
        <v>0</v>
      </c>
      <c r="JH23" s="56">
        <f t="shared" si="103"/>
        <v>1</v>
      </c>
      <c r="JI23" s="54">
        <f>[7]HUACAPUY!$K$1379</f>
        <v>0</v>
      </c>
      <c r="JJ23" s="54">
        <f>[7]HUACAPUY!$K$1480</f>
        <v>0</v>
      </c>
      <c r="JK23" s="54">
        <f>[7]HUACAPUY!$K$1581</f>
        <v>0</v>
      </c>
      <c r="JL23" s="55">
        <f t="shared" si="104"/>
        <v>0</v>
      </c>
      <c r="JM23" s="55">
        <f t="shared" si="105"/>
        <v>0</v>
      </c>
      <c r="JN23" s="61">
        <f t="shared" si="106"/>
        <v>1</v>
      </c>
      <c r="JO23" s="58" t="str">
        <f t="shared" si="267"/>
        <v xml:space="preserve"> </v>
      </c>
      <c r="JP23" s="59">
        <f t="shared" si="4"/>
        <v>-1</v>
      </c>
    </row>
    <row r="24" spans="2:276" x14ac:dyDescent="0.2">
      <c r="B24" s="68" t="s">
        <v>13</v>
      </c>
      <c r="D24" s="69">
        <v>42</v>
      </c>
      <c r="E24" s="54">
        <f>'[7]EL PUENTE'!$W$19</f>
        <v>0</v>
      </c>
      <c r="F24" s="54">
        <f>'[7]EL PUENTE'!$W$120</f>
        <v>2</v>
      </c>
      <c r="G24" s="54">
        <f>'[7]EL PUENTE'!$W$221</f>
        <v>0</v>
      </c>
      <c r="H24" s="55">
        <f>'[7]EL PUENTE'!$W$322</f>
        <v>2</v>
      </c>
      <c r="I24" s="54">
        <f>'[7]EL PUENTE'!$W$423</f>
        <v>2</v>
      </c>
      <c r="J24" s="54">
        <f>'[7]EL PUENTE'!$W$524</f>
        <v>0</v>
      </c>
      <c r="K24" s="54">
        <f>'[7]EL PUENTE'!$W$625</f>
        <v>1</v>
      </c>
      <c r="L24" s="55">
        <f>'[7]EL PUENTE'!$W$726</f>
        <v>3</v>
      </c>
      <c r="M24" s="55">
        <f>'[7]EL PUENTE'!$W$827</f>
        <v>5</v>
      </c>
      <c r="N24" s="54">
        <f>'[7]EL PUENTE'!$W$928</f>
        <v>2</v>
      </c>
      <c r="O24" s="54">
        <f>'[7]EL PUENTE'!$W$1029</f>
        <v>0</v>
      </c>
      <c r="P24" s="54">
        <f>'[7]EL PUENTE'!$W$1130</f>
        <v>0</v>
      </c>
      <c r="Q24" s="55">
        <f>'[7]EL PUENTE'!$W$1231</f>
        <v>2</v>
      </c>
      <c r="R24" s="56">
        <f t="shared" si="8"/>
        <v>7</v>
      </c>
      <c r="S24" s="54">
        <f>'[7]EL PUENTE'!$W$1332</f>
        <v>0</v>
      </c>
      <c r="T24" s="54">
        <f>'[7]EL PUENTE'!$W$1433</f>
        <v>0</v>
      </c>
      <c r="U24" s="54">
        <f>'[7]EL PUENTE'!$W$1534</f>
        <v>0</v>
      </c>
      <c r="V24" s="55">
        <f>'[7]EL PUENTE'!$W$1635</f>
        <v>0</v>
      </c>
      <c r="W24" s="55">
        <f>'[7]EL PUENTE'!$W$1736</f>
        <v>2</v>
      </c>
      <c r="X24" s="61">
        <f t="shared" si="11"/>
        <v>7</v>
      </c>
      <c r="Y24" s="58">
        <f t="shared" si="229"/>
        <v>0.16666666666666666</v>
      </c>
      <c r="Z24" s="59">
        <f t="shared" si="230"/>
        <v>35</v>
      </c>
      <c r="AA24" s="60"/>
      <c r="AC24" s="69">
        <v>42</v>
      </c>
      <c r="AD24" s="54">
        <f>SUM('[7]EL PUENTE'!$F$19:$M$19)</f>
        <v>1</v>
      </c>
      <c r="AE24" s="54">
        <f>SUM('[7]EL PUENTE'!$F$120:$M$120)</f>
        <v>1</v>
      </c>
      <c r="AF24" s="54">
        <f>SUM('[7]EL PUENTE'!$F$221:$M$221)</f>
        <v>0</v>
      </c>
      <c r="AG24" s="55">
        <f>SUM('[7]EL PUENTE'!$F$322:$M$322)</f>
        <v>2</v>
      </c>
      <c r="AH24" s="54">
        <f>SUM('[7]EL PUENTE'!$F$423:$M$423)</f>
        <v>1</v>
      </c>
      <c r="AI24" s="54">
        <f>SUM('[7]EL PUENTE'!$F$524:$M$524)</f>
        <v>0</v>
      </c>
      <c r="AJ24" s="54">
        <f>SUM('[7]EL PUENTE'!$F$625:$M$625)</f>
        <v>2</v>
      </c>
      <c r="AK24" s="55">
        <f>SUM('[7]EL PUENTE'!$F$726:$M$726)</f>
        <v>3</v>
      </c>
      <c r="AL24" s="55">
        <f>SUM('[7]EL PUENTE'!$F$827:$M$827)</f>
        <v>5</v>
      </c>
      <c r="AM24" s="54">
        <f>SUM('[7]EL PUENTE'!$F$928:$M$928)</f>
        <v>3</v>
      </c>
      <c r="AN24" s="54">
        <f>SUM('[7]EL PUENTE'!$F$1029:$M$1029)</f>
        <v>1</v>
      </c>
      <c r="AO24" s="54">
        <f>SUM('[7]EL PUENTE'!$F$1130:$M$1130)</f>
        <v>1</v>
      </c>
      <c r="AP24" s="55">
        <f>SUM('[7]EL PUENTE'!$F$1231:$M$1231)</f>
        <v>5</v>
      </c>
      <c r="AQ24" s="56">
        <f t="shared" si="16"/>
        <v>10</v>
      </c>
      <c r="AR24" s="54">
        <f>SUM('[7]EL PUENTE'!$F$1332:$M$1332)</f>
        <v>0</v>
      </c>
      <c r="AS24" s="54">
        <f>SUM('[7]EL PUENTE'!$F$1433:$M$1433)</f>
        <v>0</v>
      </c>
      <c r="AT24" s="54">
        <f>SUM('[7]EL PUENTE'!$F$1534:$M$1534)</f>
        <v>0</v>
      </c>
      <c r="AU24" s="55">
        <f>SUM('[7]EL PUENTE'!$F$1635:$M$1635)</f>
        <v>0</v>
      </c>
      <c r="AV24" s="55">
        <f>SUM('[7]EL PUENTE'!$F$1736:$M$1736)</f>
        <v>5</v>
      </c>
      <c r="AW24" s="61">
        <f t="shared" si="19"/>
        <v>10</v>
      </c>
      <c r="AX24" s="58">
        <f t="shared" si="231"/>
        <v>0.23809523809523808</v>
      </c>
      <c r="AY24" s="59">
        <f t="shared" si="1"/>
        <v>32</v>
      </c>
      <c r="BB24" s="69">
        <v>42</v>
      </c>
      <c r="BC24" s="54">
        <f>'[7]EL PUENTE'!$K$66</f>
        <v>0</v>
      </c>
      <c r="BD24" s="54">
        <f>'[7]EL PUENTE'!$K$167</f>
        <v>0</v>
      </c>
      <c r="BE24" s="54">
        <f>'[7]EL PUENTE'!$K$268</f>
        <v>0</v>
      </c>
      <c r="BF24" s="55">
        <f>'[7]EL PUENTE'!$K$369</f>
        <v>0</v>
      </c>
      <c r="BG24" s="54">
        <f>'[7]EL PUENTE'!$K$470</f>
        <v>1</v>
      </c>
      <c r="BH24" s="54">
        <f>'[7]EL PUENTE'!$K$571</f>
        <v>1</v>
      </c>
      <c r="BI24" s="54">
        <f>'[7]EL PUENTE'!$K$672</f>
        <v>0</v>
      </c>
      <c r="BJ24" s="55">
        <f>'[7]EL PUENTE'!$K$773</f>
        <v>2</v>
      </c>
      <c r="BK24" s="55">
        <f>'[7]EL PUENTE'!$K$874</f>
        <v>2</v>
      </c>
      <c r="BL24" s="54">
        <f>'[7]EL PUENTE'!$K$975</f>
        <v>0</v>
      </c>
      <c r="BM24" s="54">
        <f>'[7]EL PUENTE'!$K$1076</f>
        <v>6</v>
      </c>
      <c r="BN24" s="54">
        <f>'[7]EL PUENTE'!$K$1177</f>
        <v>0</v>
      </c>
      <c r="BO24" s="55">
        <f>'[7]EL PUENTE'!$K$1278</f>
        <v>6</v>
      </c>
      <c r="BP24" s="56">
        <f t="shared" si="25"/>
        <v>8</v>
      </c>
      <c r="BQ24" s="54">
        <f>'[7]EL PUENTE'!$K$1379</f>
        <v>0</v>
      </c>
      <c r="BR24" s="54">
        <f>'[7]EL PUENTE'!$K$1480</f>
        <v>0</v>
      </c>
      <c r="BS24" s="54">
        <f>'[7]EL PUENTE'!$K$1581</f>
        <v>0</v>
      </c>
      <c r="BT24" s="55">
        <f>'[7]EL PUENTE'!$K$1682</f>
        <v>0</v>
      </c>
      <c r="BU24" s="55">
        <f>'[7]EL PUENTE'!$K$1783</f>
        <v>6</v>
      </c>
      <c r="BV24" s="61">
        <f t="shared" si="28"/>
        <v>8</v>
      </c>
      <c r="BW24" s="58">
        <f t="shared" si="232"/>
        <v>0.19047619047619047</v>
      </c>
      <c r="BX24" s="59">
        <f t="shared" si="233"/>
        <v>34</v>
      </c>
      <c r="CA24" s="69">
        <v>42</v>
      </c>
      <c r="CB24" s="54">
        <f>'[7]EL PUENTE'!$BP$66</f>
        <v>0</v>
      </c>
      <c r="CC24" s="54">
        <f>'[7]EL PUENTE'!$BP$167</f>
        <v>0</v>
      </c>
      <c r="CD24" s="54">
        <f>'[7]EL PUENTE'!$BP$268</f>
        <v>1</v>
      </c>
      <c r="CE24" s="55">
        <f>'[7]EL PUENTE'!$BP$369</f>
        <v>1</v>
      </c>
      <c r="CF24" s="54">
        <f>'[7]EL PUENTE'!$BP$470</f>
        <v>0</v>
      </c>
      <c r="CG24" s="54">
        <f>'[7]EL PUENTE'!$BP$571</f>
        <v>1</v>
      </c>
      <c r="CH24" s="54">
        <f>'[7]EL PUENTE'!$BP$672</f>
        <v>0</v>
      </c>
      <c r="CI24" s="55">
        <f>'[7]EL PUENTE'!$BP$773</f>
        <v>1</v>
      </c>
      <c r="CJ24" s="55">
        <f>'[7]EL PUENTE'!$BP$874</f>
        <v>2</v>
      </c>
      <c r="CK24" s="54">
        <f>'[7]EL PUENTE'!$BP$975</f>
        <v>0</v>
      </c>
      <c r="CL24" s="54">
        <f>'[7]EL PUENTE'!$BP$1076</f>
        <v>0</v>
      </c>
      <c r="CM24" s="54">
        <f>'[7]EL PUENTE'!$BP$1177</f>
        <v>1</v>
      </c>
      <c r="CN24" s="55">
        <f>'[7]EL PUENTE'!$BP$1278</f>
        <v>1</v>
      </c>
      <c r="CO24" s="56">
        <f t="shared" si="34"/>
        <v>3</v>
      </c>
      <c r="CP24" s="54">
        <f>'[7]EL PUENTE'!$BP$1379</f>
        <v>0</v>
      </c>
      <c r="CQ24" s="54">
        <f>'[7]EL PUENTE'!$BP$1480</f>
        <v>0</v>
      </c>
      <c r="CR24" s="54">
        <f>'[7]EL PUENTE'!$BP$1581</f>
        <v>0</v>
      </c>
      <c r="CS24" s="55">
        <f>'[7]EL PUENTE'!$BP$1682</f>
        <v>0</v>
      </c>
      <c r="CT24" s="55">
        <f>'[7]EL PUENTE'!$BP$1783</f>
        <v>1</v>
      </c>
      <c r="CU24" s="61">
        <f t="shared" si="37"/>
        <v>3</v>
      </c>
      <c r="CV24" s="58">
        <f t="shared" si="234"/>
        <v>7.1428571428571425E-2</v>
      </c>
      <c r="CW24" s="62">
        <f t="shared" si="235"/>
        <v>39</v>
      </c>
      <c r="CZ24" s="69"/>
      <c r="DA24" s="54">
        <f>'[7]EL PUENTE'!$AS$19</f>
        <v>1</v>
      </c>
      <c r="DB24" s="54">
        <f>'[7]EL PUENTE'!$AS$120</f>
        <v>1</v>
      </c>
      <c r="DC24" s="54">
        <f>'[7]EL PUENTE'!$AS$221</f>
        <v>0</v>
      </c>
      <c r="DD24" s="55">
        <f>'[7]EL PUENTE'!$AS$322</f>
        <v>2</v>
      </c>
      <c r="DE24" s="54">
        <f>'[7]EL PUENTE'!$AS$423</f>
        <v>1</v>
      </c>
      <c r="DF24" s="54">
        <f>'[7]EL PUENTE'!$AS$524</f>
        <v>0</v>
      </c>
      <c r="DG24" s="54">
        <f>'[7]EL PUENTE'!$AS$625</f>
        <v>2</v>
      </c>
      <c r="DH24" s="55">
        <f>'[7]EL PUENTE'!$AS$726</f>
        <v>3</v>
      </c>
      <c r="DI24" s="55">
        <f>'[7]EL PUENTE'!$AS$827</f>
        <v>5</v>
      </c>
      <c r="DJ24" s="54">
        <f>'[7]EL PUENTE'!$AS$928</f>
        <v>3</v>
      </c>
      <c r="DK24" s="54">
        <f>'[7]EL PUENTE'!$AS$1029</f>
        <v>1</v>
      </c>
      <c r="DL24" s="54">
        <f>'[7]EL PUENTE'!$AS$1130</f>
        <v>1</v>
      </c>
      <c r="DM24" s="55">
        <f>'[7]EL PUENTE'!$AS$1231</f>
        <v>5</v>
      </c>
      <c r="DN24" s="56">
        <f t="shared" si="44"/>
        <v>10</v>
      </c>
      <c r="DO24" s="54">
        <f>'[7]EL PUENTE'!$AS$1332</f>
        <v>0</v>
      </c>
      <c r="DP24" s="54">
        <f>'[7]EL PUENTE'!$AS$1433</f>
        <v>0</v>
      </c>
      <c r="DQ24" s="54">
        <f>'[7]EL PUENTE'!$AS$1534</f>
        <v>0</v>
      </c>
      <c r="DR24" s="55">
        <f>'[7]EL PUENTE'!$AS$1635</f>
        <v>0</v>
      </c>
      <c r="DS24" s="55">
        <f>'[7]EL PUENTE'!$AS$1736</f>
        <v>5</v>
      </c>
      <c r="DT24" s="61">
        <f t="shared" si="47"/>
        <v>10</v>
      </c>
      <c r="DU24" s="58" t="str">
        <f t="shared" si="236"/>
        <v xml:space="preserve"> </v>
      </c>
      <c r="DV24" s="59">
        <f t="shared" si="237"/>
        <v>-10</v>
      </c>
      <c r="DY24" s="69">
        <v>42</v>
      </c>
      <c r="DZ24" s="54">
        <f>SUM('[7]EL PUENTE'!$CM$31:$CQ$31,'[7]EL PUENTE'!$CP$59)</f>
        <v>2</v>
      </c>
      <c r="EA24" s="54">
        <f>SUM('[7]EL PUENTE'!$CM$132:$CQ$132,'[7]EL PUENTE'!$CP$160)</f>
        <v>2</v>
      </c>
      <c r="EB24" s="54">
        <f>SUM('[7]EL PUENTE'!$CM$233:$CQ$233,'[7]EL PUENTE'!$CP$261)</f>
        <v>4</v>
      </c>
      <c r="EC24" s="55">
        <f>SUM('[7]EL PUENTE'!$CM$334:$CQ$334,'[7]EL PUENTE'!$CP$362)</f>
        <v>8</v>
      </c>
      <c r="ED24" s="54">
        <f>SUM('[7]EL PUENTE'!$CM$435:$CQ$435,'[7]EL PUENTE'!$CP$463)</f>
        <v>2</v>
      </c>
      <c r="EE24" s="54">
        <f>SUM('[7]EL PUENTE'!$CM$536:$CQ$536,'[7]EL PUENTE'!$CP$564)</f>
        <v>3</v>
      </c>
      <c r="EF24" s="54">
        <f>SUM('[7]EL PUENTE'!$CM$637:$CQ$637,'[7]EL PUENTE'!$CP$665)</f>
        <v>1</v>
      </c>
      <c r="EG24" s="55">
        <f>SUM('[7]EL PUENTE'!$CM$738:$CQ$738,'[7]EL PUENTE'!$CP$766)</f>
        <v>6</v>
      </c>
      <c r="EH24" s="55">
        <f>SUM('[7]EL PUENTE'!$CM$839:$CQ$839,'[7]EL PUENTE'!$CP$867)</f>
        <v>14</v>
      </c>
      <c r="EI24" s="54">
        <f>SUM('[7]EL PUENTE'!$CM$940:$CQ$940,'[7]EL PUENTE'!$CP$968)</f>
        <v>9</v>
      </c>
      <c r="EJ24" s="54">
        <f>SUM('[7]EL PUENTE'!$CM$1041:$CQ$1041,'[7]EL PUENTE'!$CP$1069)</f>
        <v>6</v>
      </c>
      <c r="EK24" s="54">
        <f>SUM('[7]EL PUENTE'!$CM$1142:$CQ$1142,'[7]EL PUENTE'!$CP$1170)</f>
        <v>9</v>
      </c>
      <c r="EL24" s="55">
        <f>SUM('[7]EL PUENTE'!$CM$1243:$CQ$1243,'[7]EL PUENTE'!$CP$1271)</f>
        <v>24</v>
      </c>
      <c r="EM24" s="56">
        <f t="shared" si="54"/>
        <v>38</v>
      </c>
      <c r="EN24" s="54">
        <f>SUM('[7]EL PUENTE'!$CM$1344:$CQ$1344,'[7]EL PUENTE'!$CP$1372)</f>
        <v>0</v>
      </c>
      <c r="EO24" s="54">
        <f>SUM('[7]EL PUENTE'!$CM$1445:$CQ$1445,'[7]EL PUENTE'!$CP$1473)</f>
        <v>0</v>
      </c>
      <c r="EP24" s="54">
        <f>SUM('[7]EL PUENTE'!$CM$1546:$CQ$1546,'[7]EL PUENTE'!$CP$1574)</f>
        <v>0</v>
      </c>
      <c r="EQ24" s="55">
        <f>SUM('[7]EL PUENTE'!$CM$1647:$CQ$1647,'[7]EL PUENTE'!$CP$1675)</f>
        <v>0</v>
      </c>
      <c r="ER24" s="55">
        <f>SUM('[7]EL PUENTE'!$CM$1748:$CQ$1748,'[7]EL PUENTE'!$CP$1776)</f>
        <v>24</v>
      </c>
      <c r="ES24" s="61">
        <f t="shared" si="57"/>
        <v>38</v>
      </c>
      <c r="ET24" s="58">
        <f t="shared" si="238"/>
        <v>0.90476190476190477</v>
      </c>
      <c r="EU24" s="62">
        <f t="shared" si="239"/>
        <v>4</v>
      </c>
      <c r="EX24" s="61"/>
      <c r="EY24" s="63"/>
      <c r="EZ24" s="63"/>
      <c r="FA24" s="63"/>
      <c r="FB24" s="61">
        <f t="shared" si="240"/>
        <v>0</v>
      </c>
      <c r="FC24" s="63"/>
      <c r="FD24" s="63"/>
      <c r="FE24" s="63"/>
      <c r="FF24" s="61">
        <f t="shared" si="241"/>
        <v>0</v>
      </c>
      <c r="FG24" s="61">
        <f t="shared" si="242"/>
        <v>0</v>
      </c>
      <c r="FH24" s="63"/>
      <c r="FI24" s="63"/>
      <c r="FJ24" s="63"/>
      <c r="FK24" s="61">
        <f t="shared" si="243"/>
        <v>0</v>
      </c>
      <c r="FL24" s="63"/>
      <c r="FM24" s="63"/>
      <c r="FN24" s="63"/>
      <c r="FO24" s="61">
        <f t="shared" si="244"/>
        <v>0</v>
      </c>
      <c r="FP24" s="61">
        <f t="shared" si="245"/>
        <v>0</v>
      </c>
      <c r="FQ24" s="61">
        <f t="shared" si="246"/>
        <v>0</v>
      </c>
      <c r="FR24" s="58" t="str">
        <f t="shared" si="67"/>
        <v xml:space="preserve"> </v>
      </c>
      <c r="FS24" s="59">
        <f t="shared" si="247"/>
        <v>0</v>
      </c>
      <c r="FT24" s="69"/>
      <c r="FU24" s="54">
        <f>SUM('[7]EL PUENTE'!$F$16:$Q$16)</f>
        <v>0</v>
      </c>
      <c r="FV24" s="54">
        <f>SUM('[7]EL PUENTE'!$F$117:$Q$117)</f>
        <v>0</v>
      </c>
      <c r="FW24" s="54">
        <f>SUM('[7]EL PUENTE'!$F$218:$Q$218)</f>
        <v>0</v>
      </c>
      <c r="FX24" s="55">
        <f>SUM('[7]EL PUENTE'!$F$319:$Q$319)</f>
        <v>0</v>
      </c>
      <c r="FY24" s="54">
        <f>SUM('[7]EL PUENTE'!$F$420:$Q$420)</f>
        <v>0</v>
      </c>
      <c r="FZ24" s="54">
        <f>SUM('[7]EL PUENTE'!$F$521:$Q$521)</f>
        <v>0</v>
      </c>
      <c r="GA24" s="54">
        <f>SUM('[7]EL PUENTE'!$F$622:$Q$622)</f>
        <v>1</v>
      </c>
      <c r="GB24" s="55">
        <f>SUM('[7]EL PUENTE'!$F$723:$Q$723)</f>
        <v>1</v>
      </c>
      <c r="GC24" s="55">
        <f>SUM('[7]EL PUENTE'!$F$824:$Q$824)</f>
        <v>1</v>
      </c>
      <c r="GD24" s="54">
        <f>SUM('[7]EL PUENTE'!$F$925:$Q$925)</f>
        <v>0</v>
      </c>
      <c r="GE24" s="54">
        <f>SUM('[7]EL PUENTE'!$F$1026:$Q$1026)</f>
        <v>0</v>
      </c>
      <c r="GF24" s="54">
        <f>SUM('[7]EL PUENTE'!$F$1127:$Q$1127)</f>
        <v>0</v>
      </c>
      <c r="GG24" s="55">
        <f>SUM('[7]EL PUENTE'!$F$1228:$Q$1228)</f>
        <v>0</v>
      </c>
      <c r="GH24" s="56">
        <f t="shared" si="72"/>
        <v>1</v>
      </c>
      <c r="GI24" s="54">
        <f>SUM('[7]EL PUENTE'!$F$1329:$Q$1329)</f>
        <v>0</v>
      </c>
      <c r="GJ24" s="54">
        <f>SUM('[7]EL PUENTE'!$F$1430:$Q$1430)</f>
        <v>0</v>
      </c>
      <c r="GK24" s="54">
        <f>SUM('[7]EL PUENTE'!$F$1531:$Q$1531)</f>
        <v>0</v>
      </c>
      <c r="GL24" s="55">
        <f>SUM('[7]EL PUENTE'!$F$1632:$Q$1632)</f>
        <v>0</v>
      </c>
      <c r="GM24" s="55">
        <f>SUM('[7]EL PUENTE'!$F$1733:$Q$1733)</f>
        <v>0</v>
      </c>
      <c r="GN24" s="61">
        <f t="shared" si="75"/>
        <v>1</v>
      </c>
      <c r="GO24" s="58" t="str">
        <f t="shared" si="248"/>
        <v xml:space="preserve"> </v>
      </c>
      <c r="GP24" s="62">
        <f t="shared" si="249"/>
        <v>-1</v>
      </c>
      <c r="GS24" s="69"/>
      <c r="GT24" s="54">
        <f>SUM('[7]EL PUENTE'!$AW$31:$BN$31)</f>
        <v>0</v>
      </c>
      <c r="GU24" s="54">
        <f>SUM('[7]EL PUENTE'!$AW$132:$BN$132)</f>
        <v>0</v>
      </c>
      <c r="GV24" s="54">
        <f>SUM('[7]EL PUENTE'!$AW$233:$BN$233)</f>
        <v>0</v>
      </c>
      <c r="GW24" s="55">
        <f t="shared" si="250"/>
        <v>0</v>
      </c>
      <c r="GX24" s="54">
        <f>SUM('[7]EL PUENTE'!$AW$435:$BN$435)</f>
        <v>0</v>
      </c>
      <c r="GY24" s="54">
        <f>SUM('[7]EL PUENTE'!$AW$536:$BN$536)</f>
        <v>0</v>
      </c>
      <c r="GZ24" s="54">
        <f>SUM('[7]EL PUENTE'!$AW$637:$BN$637)</f>
        <v>0</v>
      </c>
      <c r="HA24" s="55">
        <f t="shared" si="251"/>
        <v>0</v>
      </c>
      <c r="HB24" s="55">
        <f t="shared" si="252"/>
        <v>0</v>
      </c>
      <c r="HC24" s="54">
        <f>SUM('[7]EL PUENTE'!$AW$940:$BN$940)</f>
        <v>0</v>
      </c>
      <c r="HD24" s="54">
        <f>SUM('[7]EL PUENTE'!$AW$1041:$BN$1041)</f>
        <v>0</v>
      </c>
      <c r="HE24" s="54">
        <f>SUM('[7]EL PUENTE'!$AW$1142:$BN$1142)</f>
        <v>0</v>
      </c>
      <c r="HF24" s="55">
        <f t="shared" si="253"/>
        <v>0</v>
      </c>
      <c r="HG24" s="56">
        <f t="shared" si="254"/>
        <v>0</v>
      </c>
      <c r="HH24" s="54">
        <f>SUM('[7]EL PUENTE'!$AW$1344:$BN$1344)</f>
        <v>0</v>
      </c>
      <c r="HI24" s="54">
        <f>SUM('[7]EL PUENTE'!$AW$1445:$BN$1445)</f>
        <v>0</v>
      </c>
      <c r="HJ24" s="54">
        <f>SUM('[7]EL PUENTE'!$AW$1546:$BN$1546)</f>
        <v>0</v>
      </c>
      <c r="HK24" s="55">
        <f t="shared" si="255"/>
        <v>0</v>
      </c>
      <c r="HL24" s="55">
        <f t="shared" si="256"/>
        <v>0</v>
      </c>
      <c r="HM24" s="61">
        <f t="shared" si="257"/>
        <v>0</v>
      </c>
      <c r="HN24" s="58" t="str">
        <f t="shared" si="258"/>
        <v xml:space="preserve"> </v>
      </c>
      <c r="HO24" s="62">
        <f t="shared" si="259"/>
        <v>0</v>
      </c>
      <c r="HR24" s="53"/>
      <c r="HS24" s="54">
        <f>'[7]EL PUENTE'!$BO$31</f>
        <v>0</v>
      </c>
      <c r="HT24" s="54">
        <f>'[7]EL PUENTE'!$BO$132</f>
        <v>0</v>
      </c>
      <c r="HU24" s="54">
        <f>'[7]EL PUENTE'!$BO$233</f>
        <v>0</v>
      </c>
      <c r="HV24" s="55">
        <f t="shared" si="260"/>
        <v>0</v>
      </c>
      <c r="HW24" s="54">
        <f>'[7]EL PUENTE'!$BO$435</f>
        <v>0</v>
      </c>
      <c r="HX24" s="54">
        <f>'[7]EL PUENTE'!$BO$536</f>
        <v>0</v>
      </c>
      <c r="HY24" s="54">
        <f>'[7]EL PUENTE'!$BO$637</f>
        <v>0</v>
      </c>
      <c r="HZ24" s="55">
        <f t="shared" si="261"/>
        <v>0</v>
      </c>
      <c r="IA24" s="55">
        <f t="shared" si="262"/>
        <v>0</v>
      </c>
      <c r="IB24" s="54">
        <f>'[7]EL PUENTE'!$BO$940</f>
        <v>0</v>
      </c>
      <c r="IC24" s="54">
        <f>'[7]EL PUENTE'!$BO$1041</f>
        <v>0</v>
      </c>
      <c r="ID24" s="54">
        <f>'[7]EL PUENTE'!$BO$1142</f>
        <v>0</v>
      </c>
      <c r="IE24" s="55">
        <f t="shared" si="263"/>
        <v>0</v>
      </c>
      <c r="IF24" s="56">
        <f t="shared" si="264"/>
        <v>0</v>
      </c>
      <c r="IG24" s="54">
        <f>'[7]EL PUENTE'!$BO$1344</f>
        <v>0</v>
      </c>
      <c r="IH24" s="54">
        <f>'[7]EL PUENTE'!$BO$1445</f>
        <v>0</v>
      </c>
      <c r="II24" s="54">
        <f>'[7]EL PUENTE'!$BO$1546</f>
        <v>0</v>
      </c>
      <c r="IJ24" s="55">
        <f t="shared" si="93"/>
        <v>0</v>
      </c>
      <c r="IK24" s="55">
        <f t="shared" si="94"/>
        <v>0</v>
      </c>
      <c r="IL24" s="61">
        <f t="shared" si="95"/>
        <v>0</v>
      </c>
      <c r="IM24" s="58" t="str">
        <f t="shared" si="265"/>
        <v xml:space="preserve"> </v>
      </c>
      <c r="IN24" s="62">
        <f t="shared" si="266"/>
        <v>0</v>
      </c>
      <c r="IR24" s="54">
        <f>'[8]PS EL PUENTE'!$K$480</f>
        <v>1</v>
      </c>
      <c r="IS24" s="54">
        <f>'[8]PS EL PUENTE'!$K$583</f>
        <v>0</v>
      </c>
      <c r="IT24" s="69"/>
      <c r="IU24" s="54">
        <f>'[7]EL PUENTE'!$K$66</f>
        <v>0</v>
      </c>
      <c r="IV24" s="54">
        <f>'[7]EL PUENTE'!$K$167</f>
        <v>0</v>
      </c>
      <c r="IW24" s="54">
        <f>'[7]EL PUENTE'!$K$268</f>
        <v>0</v>
      </c>
      <c r="IX24" s="55">
        <f t="shared" si="99"/>
        <v>0</v>
      </c>
      <c r="IY24" s="54">
        <f>'[7]EL PUENTE'!$K$470</f>
        <v>1</v>
      </c>
      <c r="IZ24" s="54">
        <f>'[7]EL PUENTE'!$K$571</f>
        <v>1</v>
      </c>
      <c r="JA24" s="54">
        <f>'[7]EL PUENTE'!$K$672</f>
        <v>0</v>
      </c>
      <c r="JB24" s="55">
        <f t="shared" si="100"/>
        <v>2</v>
      </c>
      <c r="JC24" s="55">
        <f t="shared" si="101"/>
        <v>2</v>
      </c>
      <c r="JD24" s="54">
        <f>'[7]EL PUENTE'!$K$975</f>
        <v>0</v>
      </c>
      <c r="JE24" s="54">
        <f>'[7]EL PUENTE'!$K$1076</f>
        <v>6</v>
      </c>
      <c r="JF24" s="54">
        <f>'[7]EL PUENTE'!$K$1177</f>
        <v>0</v>
      </c>
      <c r="JG24" s="55">
        <f t="shared" si="102"/>
        <v>6</v>
      </c>
      <c r="JH24" s="56">
        <f t="shared" si="103"/>
        <v>8</v>
      </c>
      <c r="JI24" s="54">
        <f>'[7]EL PUENTE'!$K$1379</f>
        <v>0</v>
      </c>
      <c r="JJ24" s="54">
        <f>'[7]EL PUENTE'!$K$1480</f>
        <v>0</v>
      </c>
      <c r="JK24" s="54">
        <f>'[7]EL PUENTE'!$K$1581</f>
        <v>0</v>
      </c>
      <c r="JL24" s="55">
        <f t="shared" si="104"/>
        <v>0</v>
      </c>
      <c r="JM24" s="55">
        <f t="shared" si="105"/>
        <v>6</v>
      </c>
      <c r="JN24" s="61">
        <f t="shared" si="106"/>
        <v>8</v>
      </c>
      <c r="JO24" s="58" t="str">
        <f t="shared" si="267"/>
        <v xml:space="preserve"> </v>
      </c>
      <c r="JP24" s="59">
        <f t="shared" si="4"/>
        <v>-8</v>
      </c>
    </row>
    <row r="25" spans="2:276" x14ac:dyDescent="0.2">
      <c r="B25" s="64" t="s">
        <v>14</v>
      </c>
      <c r="D25" s="65">
        <f>SUM(D26:D29)</f>
        <v>93</v>
      </c>
      <c r="E25" s="66">
        <f>SUM(E26:E29)</f>
        <v>1</v>
      </c>
      <c r="F25" s="66">
        <f>SUM(F26:F29)</f>
        <v>3</v>
      </c>
      <c r="G25" s="66">
        <f>SUM(G26:G29)</f>
        <v>3</v>
      </c>
      <c r="H25" s="66">
        <f t="shared" si="209"/>
        <v>7</v>
      </c>
      <c r="I25" s="66">
        <f>SUM(I26:I29)</f>
        <v>3</v>
      </c>
      <c r="J25" s="66">
        <f>SUM(J26:J29)</f>
        <v>2</v>
      </c>
      <c r="K25" s="66">
        <f>SUM(K26:K29)</f>
        <v>5</v>
      </c>
      <c r="L25" s="66">
        <f t="shared" si="5"/>
        <v>10</v>
      </c>
      <c r="M25" s="66">
        <f t="shared" si="6"/>
        <v>17</v>
      </c>
      <c r="N25" s="66">
        <f>SUM(N26:N29)</f>
        <v>7</v>
      </c>
      <c r="O25" s="66">
        <f>SUM(O26:O29)</f>
        <v>7</v>
      </c>
      <c r="P25" s="66">
        <f>SUM(P26:P29)</f>
        <v>0</v>
      </c>
      <c r="Q25" s="66">
        <f t="shared" si="7"/>
        <v>14</v>
      </c>
      <c r="R25" s="56">
        <f t="shared" si="8"/>
        <v>31</v>
      </c>
      <c r="S25" s="66">
        <f>SUM(S26:S29)</f>
        <v>0</v>
      </c>
      <c r="T25" s="66">
        <f>SUM(T26:T29)</f>
        <v>0</v>
      </c>
      <c r="U25" s="66">
        <f>SUM(U26:U29)</f>
        <v>0</v>
      </c>
      <c r="V25" s="66">
        <f t="shared" si="9"/>
        <v>0</v>
      </c>
      <c r="W25" s="66">
        <f t="shared" si="10"/>
        <v>14</v>
      </c>
      <c r="X25" s="67">
        <f t="shared" si="11"/>
        <v>31</v>
      </c>
      <c r="Y25" s="58">
        <f t="shared" si="12"/>
        <v>0.33333333333333331</v>
      </c>
      <c r="Z25" s="59">
        <f t="shared" si="0"/>
        <v>62</v>
      </c>
      <c r="AA25" s="60"/>
      <c r="AC25" s="65">
        <f>SUM(AC26:AC29)</f>
        <v>93</v>
      </c>
      <c r="AD25" s="66">
        <f>SUM(AD26:AD29)</f>
        <v>5</v>
      </c>
      <c r="AE25" s="66">
        <f>SUM(AE26:AE29)</f>
        <v>7</v>
      </c>
      <c r="AF25" s="66">
        <f>SUM(AF26:AF29)</f>
        <v>2</v>
      </c>
      <c r="AG25" s="66">
        <f t="shared" ref="AG25" si="268">SUM(AD25:AF25)</f>
        <v>14</v>
      </c>
      <c r="AH25" s="66">
        <f>SUM(AH26:AH29)</f>
        <v>4</v>
      </c>
      <c r="AI25" s="66">
        <f>SUM(AI26:AI29)</f>
        <v>3</v>
      </c>
      <c r="AJ25" s="66">
        <f>SUM(AJ26:AJ29)</f>
        <v>6</v>
      </c>
      <c r="AK25" s="66">
        <f t="shared" ref="AK25" si="269">SUM(AH25:AJ25)</f>
        <v>13</v>
      </c>
      <c r="AL25" s="66">
        <f t="shared" ref="AL25" si="270">SUM(AG25,AK25)</f>
        <v>27</v>
      </c>
      <c r="AM25" s="66">
        <f>SUM(AM26:AM29)</f>
        <v>7</v>
      </c>
      <c r="AN25" s="66">
        <f>SUM(AN26:AN29)</f>
        <v>11</v>
      </c>
      <c r="AO25" s="66">
        <f>SUM(AO26:AO29)</f>
        <v>5</v>
      </c>
      <c r="AP25" s="66">
        <f t="shared" ref="AP25" si="271">SUM(AM25:AO25)</f>
        <v>23</v>
      </c>
      <c r="AQ25" s="56">
        <f t="shared" si="16"/>
        <v>50</v>
      </c>
      <c r="AR25" s="66">
        <f>SUM(AR26:AR29)</f>
        <v>0</v>
      </c>
      <c r="AS25" s="66">
        <f>SUM(AS26:AS29)</f>
        <v>0</v>
      </c>
      <c r="AT25" s="66">
        <f>SUM(AT26:AT29)</f>
        <v>0</v>
      </c>
      <c r="AU25" s="66">
        <f t="shared" ref="AU25" si="272">SUM(AR25:AT25)</f>
        <v>0</v>
      </c>
      <c r="AV25" s="66">
        <f t="shared" ref="AV25" si="273">SUM(AP25,AU25)</f>
        <v>23</v>
      </c>
      <c r="AW25" s="67">
        <f t="shared" si="19"/>
        <v>50</v>
      </c>
      <c r="AX25" s="58">
        <f t="shared" si="231"/>
        <v>0.5376344086021505</v>
      </c>
      <c r="AY25" s="59">
        <f t="shared" si="1"/>
        <v>43</v>
      </c>
      <c r="BB25" s="65">
        <f t="shared" ref="BB25:BE25" si="274">SUM(BB26:BB29)</f>
        <v>93</v>
      </c>
      <c r="BC25" s="66">
        <f t="shared" si="274"/>
        <v>5</v>
      </c>
      <c r="BD25" s="66">
        <f t="shared" si="274"/>
        <v>1</v>
      </c>
      <c r="BE25" s="66">
        <f t="shared" si="274"/>
        <v>0</v>
      </c>
      <c r="BF25" s="66">
        <f t="shared" si="157"/>
        <v>6</v>
      </c>
      <c r="BG25" s="66">
        <f>SUM(BG26:BG29)</f>
        <v>2</v>
      </c>
      <c r="BH25" s="66">
        <f>SUM(BH26:BH29)</f>
        <v>3</v>
      </c>
      <c r="BI25" s="66">
        <f>SUM(BI26:BI29)</f>
        <v>4</v>
      </c>
      <c r="BJ25" s="66">
        <f t="shared" si="22"/>
        <v>9</v>
      </c>
      <c r="BK25" s="66">
        <f t="shared" si="23"/>
        <v>15</v>
      </c>
      <c r="BL25" s="66">
        <f>SUM(BL26:BL29)</f>
        <v>10</v>
      </c>
      <c r="BM25" s="66">
        <f>SUM(BM26:BM29)</f>
        <v>2</v>
      </c>
      <c r="BN25" s="66">
        <f>SUM(BN26:BN29)</f>
        <v>0</v>
      </c>
      <c r="BO25" s="66">
        <f t="shared" si="24"/>
        <v>12</v>
      </c>
      <c r="BP25" s="56">
        <f t="shared" si="25"/>
        <v>27</v>
      </c>
      <c r="BQ25" s="66">
        <f>SUM(BQ26:BQ29)</f>
        <v>0</v>
      </c>
      <c r="BR25" s="66">
        <f>SUM(BR26:BR29)</f>
        <v>0</v>
      </c>
      <c r="BS25" s="66">
        <f>SUM(BS26:BS29)</f>
        <v>0</v>
      </c>
      <c r="BT25" s="66">
        <f t="shared" si="26"/>
        <v>0</v>
      </c>
      <c r="BU25" s="66">
        <f t="shared" si="27"/>
        <v>12</v>
      </c>
      <c r="BV25" s="67">
        <f t="shared" si="28"/>
        <v>27</v>
      </c>
      <c r="BW25" s="58">
        <f t="shared" si="29"/>
        <v>0.29032258064516131</v>
      </c>
      <c r="BX25" s="59">
        <f t="shared" si="2"/>
        <v>66</v>
      </c>
      <c r="CA25" s="65">
        <f>SUM(CA26:CA29)</f>
        <v>93</v>
      </c>
      <c r="CB25" s="66">
        <f>SUM(CB26:CB29)</f>
        <v>3</v>
      </c>
      <c r="CC25" s="66">
        <f>SUM(CC26:CC29)</f>
        <v>5</v>
      </c>
      <c r="CD25" s="66">
        <f>SUM(CD26:CD29)</f>
        <v>3</v>
      </c>
      <c r="CE25" s="66">
        <f t="shared" si="30"/>
        <v>11</v>
      </c>
      <c r="CF25" s="66">
        <f>SUM(CF26:CF29)</f>
        <v>2</v>
      </c>
      <c r="CG25" s="66">
        <f>SUM(CG26:CG29)</f>
        <v>3</v>
      </c>
      <c r="CH25" s="66">
        <f>SUM(CH26:CH29)</f>
        <v>6</v>
      </c>
      <c r="CI25" s="66">
        <f t="shared" si="31"/>
        <v>11</v>
      </c>
      <c r="CJ25" s="66">
        <f t="shared" si="32"/>
        <v>22</v>
      </c>
      <c r="CK25" s="66">
        <f>SUM(CK26:CK29)</f>
        <v>4</v>
      </c>
      <c r="CL25" s="66">
        <f>SUM(CL26:CL29)</f>
        <v>9</v>
      </c>
      <c r="CM25" s="66">
        <f>SUM(CM26:CM29)</f>
        <v>3</v>
      </c>
      <c r="CN25" s="66">
        <f t="shared" si="33"/>
        <v>16</v>
      </c>
      <c r="CO25" s="56">
        <f t="shared" si="34"/>
        <v>38</v>
      </c>
      <c r="CP25" s="66">
        <f>SUM(CP26:CP29)</f>
        <v>0</v>
      </c>
      <c r="CQ25" s="66">
        <f>SUM(CQ26:CQ29)</f>
        <v>0</v>
      </c>
      <c r="CR25" s="66">
        <f>SUM(CR26:CR29)</f>
        <v>0</v>
      </c>
      <c r="CS25" s="66">
        <f t="shared" si="35"/>
        <v>0</v>
      </c>
      <c r="CT25" s="66">
        <f t="shared" si="36"/>
        <v>16</v>
      </c>
      <c r="CU25" s="67">
        <f t="shared" si="37"/>
        <v>38</v>
      </c>
      <c r="CV25" s="58">
        <f t="shared" si="38"/>
        <v>0.40860215053763443</v>
      </c>
      <c r="CW25" s="62">
        <f t="shared" si="39"/>
        <v>55</v>
      </c>
      <c r="CZ25" s="65">
        <f>SUM(CZ26:CZ29)</f>
        <v>48</v>
      </c>
      <c r="DA25" s="66">
        <f>SUM(DA26:DA29)</f>
        <v>1</v>
      </c>
      <c r="DB25" s="66">
        <f>SUM(DB26:DB29)</f>
        <v>7</v>
      </c>
      <c r="DC25" s="66">
        <f>SUM(DC26:DC29)</f>
        <v>1</v>
      </c>
      <c r="DD25" s="66">
        <f t="shared" si="40"/>
        <v>9</v>
      </c>
      <c r="DE25" s="66">
        <f>SUM(DE26:DE29)</f>
        <v>4</v>
      </c>
      <c r="DF25" s="66">
        <f>SUM(DF26:DF29)</f>
        <v>0</v>
      </c>
      <c r="DG25" s="66">
        <f>SUM(DG26:DG29)</f>
        <v>2</v>
      </c>
      <c r="DH25" s="66">
        <f t="shared" si="41"/>
        <v>6</v>
      </c>
      <c r="DI25" s="66">
        <f t="shared" si="42"/>
        <v>15</v>
      </c>
      <c r="DJ25" s="66">
        <f>SUM(DJ26:DJ29)</f>
        <v>2</v>
      </c>
      <c r="DK25" s="66">
        <f>SUM(DK26:DK29)</f>
        <v>9</v>
      </c>
      <c r="DL25" s="66">
        <f>SUM(DL26:DL29)</f>
        <v>3</v>
      </c>
      <c r="DM25" s="66">
        <f t="shared" si="43"/>
        <v>14</v>
      </c>
      <c r="DN25" s="56">
        <f t="shared" si="44"/>
        <v>29</v>
      </c>
      <c r="DO25" s="66">
        <f>SUM(DO26:DO29)</f>
        <v>0</v>
      </c>
      <c r="DP25" s="66">
        <f>SUM(DP26:DP29)</f>
        <v>0</v>
      </c>
      <c r="DQ25" s="66">
        <f>SUM(DQ26:DQ29)</f>
        <v>0</v>
      </c>
      <c r="DR25" s="66">
        <f t="shared" si="45"/>
        <v>0</v>
      </c>
      <c r="DS25" s="66">
        <f t="shared" si="46"/>
        <v>14</v>
      </c>
      <c r="DT25" s="67">
        <f t="shared" si="47"/>
        <v>29</v>
      </c>
      <c r="DU25" s="58">
        <f t="shared" si="48"/>
        <v>0.60416666666666663</v>
      </c>
      <c r="DV25" s="59">
        <f t="shared" si="49"/>
        <v>19</v>
      </c>
      <c r="DY25" s="65">
        <f>SUM(DY26:DY29)</f>
        <v>93</v>
      </c>
      <c r="DZ25" s="66">
        <f>SUM(DZ26:DZ29)</f>
        <v>11</v>
      </c>
      <c r="EA25" s="66">
        <f>SUM(EA26:EA29)</f>
        <v>17</v>
      </c>
      <c r="EB25" s="66">
        <f>SUM(EB26:EB29)</f>
        <v>17</v>
      </c>
      <c r="EC25" s="66">
        <f t="shared" si="50"/>
        <v>45</v>
      </c>
      <c r="ED25" s="66">
        <f>SUM(ED26:ED29)</f>
        <v>35</v>
      </c>
      <c r="EE25" s="66">
        <f>SUM(EE26:EE29)</f>
        <v>27</v>
      </c>
      <c r="EF25" s="66">
        <f>SUM(EF26:EF29)</f>
        <v>15</v>
      </c>
      <c r="EG25" s="66">
        <f t="shared" si="51"/>
        <v>77</v>
      </c>
      <c r="EH25" s="66">
        <f t="shared" si="52"/>
        <v>122</v>
      </c>
      <c r="EI25" s="66">
        <f>SUM(EI26:EI29)</f>
        <v>20</v>
      </c>
      <c r="EJ25" s="66">
        <f>SUM(EJ26:EJ29)</f>
        <v>23</v>
      </c>
      <c r="EK25" s="66">
        <f>SUM(EK26:EK29)</f>
        <v>9</v>
      </c>
      <c r="EL25" s="66">
        <f t="shared" si="53"/>
        <v>52</v>
      </c>
      <c r="EM25" s="56">
        <f t="shared" si="54"/>
        <v>174</v>
      </c>
      <c r="EN25" s="66">
        <f>SUM(EN26:EN29)</f>
        <v>0</v>
      </c>
      <c r="EO25" s="66">
        <f>SUM(EO26:EO29)</f>
        <v>0</v>
      </c>
      <c r="EP25" s="66">
        <f>SUM(EP26:EP29)</f>
        <v>0</v>
      </c>
      <c r="EQ25" s="66">
        <f t="shared" si="55"/>
        <v>0</v>
      </c>
      <c r="ER25" s="66">
        <f t="shared" si="56"/>
        <v>52</v>
      </c>
      <c r="ES25" s="67">
        <f t="shared" si="57"/>
        <v>174</v>
      </c>
      <c r="ET25" s="58">
        <f t="shared" si="58"/>
        <v>1.8709677419354838</v>
      </c>
      <c r="EU25" s="62">
        <f t="shared" si="59"/>
        <v>-81</v>
      </c>
      <c r="EX25" s="67">
        <f>SUM(EX26:EX29)</f>
        <v>0</v>
      </c>
      <c r="EY25" s="67">
        <f>SUM(EY26:EY29)</f>
        <v>0</v>
      </c>
      <c r="EZ25" s="67">
        <f>SUM(EZ26:EZ29)</f>
        <v>0</v>
      </c>
      <c r="FA25" s="67">
        <f>SUM(FA26:FA29)</f>
        <v>0</v>
      </c>
      <c r="FB25" s="67">
        <f t="shared" si="60"/>
        <v>0</v>
      </c>
      <c r="FC25" s="67">
        <f>SUM(FC26:FC29)</f>
        <v>0</v>
      </c>
      <c r="FD25" s="67">
        <f>SUM(FD26:FD29)</f>
        <v>0</v>
      </c>
      <c r="FE25" s="67">
        <f>SUM(FE26:FE29)</f>
        <v>0</v>
      </c>
      <c r="FF25" s="67">
        <f t="shared" si="61"/>
        <v>0</v>
      </c>
      <c r="FG25" s="67">
        <f t="shared" si="62"/>
        <v>0</v>
      </c>
      <c r="FH25" s="67">
        <f>SUM(FH26:FH29)</f>
        <v>0</v>
      </c>
      <c r="FI25" s="67">
        <f>SUM(FI26:FI29)</f>
        <v>0</v>
      </c>
      <c r="FJ25" s="67">
        <f>SUM(FJ26:FJ29)</f>
        <v>0</v>
      </c>
      <c r="FK25" s="67">
        <f t="shared" si="63"/>
        <v>0</v>
      </c>
      <c r="FL25" s="67">
        <f>SUM(FL26:FL29)</f>
        <v>0</v>
      </c>
      <c r="FM25" s="67">
        <f>SUM(FM26:FM29)</f>
        <v>0</v>
      </c>
      <c r="FN25" s="67">
        <f>SUM(FN26:FN29)</f>
        <v>0</v>
      </c>
      <c r="FO25" s="67">
        <f t="shared" si="64"/>
        <v>0</v>
      </c>
      <c r="FP25" s="67">
        <f t="shared" si="65"/>
        <v>0</v>
      </c>
      <c r="FQ25" s="67">
        <f t="shared" si="66"/>
        <v>0</v>
      </c>
      <c r="FR25" s="58" t="str">
        <f t="shared" si="67"/>
        <v xml:space="preserve"> </v>
      </c>
      <c r="FS25" s="59">
        <f t="shared" si="3"/>
        <v>0</v>
      </c>
      <c r="FT25" s="65">
        <f>SUM(FT26:FT29)</f>
        <v>0</v>
      </c>
      <c r="FU25" s="66">
        <f>SUM(FU26:FU29)</f>
        <v>0</v>
      </c>
      <c r="FV25" s="66">
        <f>SUM(FV26:FV29)</f>
        <v>1</v>
      </c>
      <c r="FW25" s="66">
        <f>SUM(FW26:FW29)</f>
        <v>0</v>
      </c>
      <c r="FX25" s="66">
        <f t="shared" ref="FX25" si="275">SUM(FU25:FW25)</f>
        <v>1</v>
      </c>
      <c r="FY25" s="66">
        <f>SUM(FY26:FY29)</f>
        <v>0</v>
      </c>
      <c r="FZ25" s="66">
        <f>SUM(FZ26:FZ29)</f>
        <v>0</v>
      </c>
      <c r="GA25" s="66">
        <f>SUM(GA26:GA29)</f>
        <v>2</v>
      </c>
      <c r="GB25" s="66">
        <f t="shared" ref="GB25" si="276">SUM(FY25:GA25)</f>
        <v>2</v>
      </c>
      <c r="GC25" s="66">
        <f t="shared" ref="GC25" si="277">SUM(FX25,GB25)</f>
        <v>3</v>
      </c>
      <c r="GD25" s="66">
        <f>SUM(GD26:GD29)</f>
        <v>2</v>
      </c>
      <c r="GE25" s="66">
        <f>SUM(GE26:GE29)</f>
        <v>1</v>
      </c>
      <c r="GF25" s="66">
        <f>SUM(GF26:GF29)</f>
        <v>0</v>
      </c>
      <c r="GG25" s="66">
        <f t="shared" ref="GG25" si="278">SUM(GD25:GF25)</f>
        <v>3</v>
      </c>
      <c r="GH25" s="56">
        <f t="shared" si="72"/>
        <v>6</v>
      </c>
      <c r="GI25" s="66">
        <f>SUM(GI26:GI29)</f>
        <v>0</v>
      </c>
      <c r="GJ25" s="66">
        <f>SUM(GJ26:GJ29)</f>
        <v>0</v>
      </c>
      <c r="GK25" s="66">
        <f>SUM(GK26:GK29)</f>
        <v>0</v>
      </c>
      <c r="GL25" s="66">
        <f t="shared" ref="GL25" si="279">SUM(GI25:GK25)</f>
        <v>0</v>
      </c>
      <c r="GM25" s="66">
        <f t="shared" ref="GM25" si="280">SUM(GG25,GL25)</f>
        <v>3</v>
      </c>
      <c r="GN25" s="67">
        <f t="shared" si="75"/>
        <v>6</v>
      </c>
      <c r="GO25" s="58" t="str">
        <f t="shared" si="248"/>
        <v xml:space="preserve"> </v>
      </c>
      <c r="GP25" s="62">
        <f t="shared" si="249"/>
        <v>-6</v>
      </c>
      <c r="GS25" s="65">
        <f>SUM(GS26:GS29)</f>
        <v>0</v>
      </c>
      <c r="GT25" s="66">
        <f>SUM(GT26:GT29)</f>
        <v>2</v>
      </c>
      <c r="GU25" s="66">
        <f>SUM(GU26:GU29)</f>
        <v>4</v>
      </c>
      <c r="GV25" s="66">
        <f>SUM(GV26:GV29)</f>
        <v>2</v>
      </c>
      <c r="GW25" s="55">
        <f t="shared" si="78"/>
        <v>8</v>
      </c>
      <c r="GX25" s="66">
        <f>SUM(GX26:GX29)</f>
        <v>4</v>
      </c>
      <c r="GY25" s="66">
        <f>SUM(GY26:GY29)</f>
        <v>5</v>
      </c>
      <c r="GZ25" s="66">
        <f>SUM(GZ26:GZ29)</f>
        <v>3</v>
      </c>
      <c r="HA25" s="55">
        <f t="shared" si="79"/>
        <v>12</v>
      </c>
      <c r="HB25" s="55">
        <f t="shared" si="80"/>
        <v>20</v>
      </c>
      <c r="HC25" s="66">
        <f>SUM(HC26:HC29)</f>
        <v>2</v>
      </c>
      <c r="HD25" s="66">
        <f>SUM(HD26:HD29)</f>
        <v>2</v>
      </c>
      <c r="HE25" s="66">
        <f>SUM(HE26:HE29)</f>
        <v>1</v>
      </c>
      <c r="HF25" s="55">
        <f t="shared" si="81"/>
        <v>5</v>
      </c>
      <c r="HG25" s="56">
        <f t="shared" si="82"/>
        <v>25</v>
      </c>
      <c r="HH25" s="66">
        <f>SUM(HH26:HH29)</f>
        <v>0</v>
      </c>
      <c r="HI25" s="66">
        <f>SUM(HI26:HI29)</f>
        <v>0</v>
      </c>
      <c r="HJ25" s="66">
        <f>SUM(HJ26:HJ29)</f>
        <v>0</v>
      </c>
      <c r="HK25" s="55">
        <f t="shared" si="83"/>
        <v>0</v>
      </c>
      <c r="HL25" s="55">
        <f t="shared" si="84"/>
        <v>5</v>
      </c>
      <c r="HM25" s="67">
        <f t="shared" si="85"/>
        <v>25</v>
      </c>
      <c r="HN25" s="58" t="str">
        <f t="shared" ref="HN25" si="281">IFERROR(HM25/GS25," ")</f>
        <v xml:space="preserve"> </v>
      </c>
      <c r="HO25" s="62">
        <f t="shared" ref="HO25" si="282">GS25-HM25</f>
        <v>-25</v>
      </c>
      <c r="HR25" s="65">
        <f>SUM(HR26:HR29)</f>
        <v>0</v>
      </c>
      <c r="HS25" s="66">
        <f>SUM(HS26:HS29)</f>
        <v>0</v>
      </c>
      <c r="HT25" s="66">
        <f>SUM(HT26:HT29)</f>
        <v>0</v>
      </c>
      <c r="HU25" s="66">
        <f>SUM(HU26:HU29)</f>
        <v>0</v>
      </c>
      <c r="HV25" s="55">
        <f t="shared" si="88"/>
        <v>0</v>
      </c>
      <c r="HW25" s="66">
        <f>SUM(HW26:HW29)</f>
        <v>0</v>
      </c>
      <c r="HX25" s="66">
        <f>SUM(HX26:HX29)</f>
        <v>0</v>
      </c>
      <c r="HY25" s="66">
        <f>SUM(HY26:HY29)</f>
        <v>0</v>
      </c>
      <c r="HZ25" s="55">
        <f t="shared" si="89"/>
        <v>0</v>
      </c>
      <c r="IA25" s="55">
        <f t="shared" si="90"/>
        <v>0</v>
      </c>
      <c r="IB25" s="66">
        <f>SUM(IB26:IB29)</f>
        <v>2</v>
      </c>
      <c r="IC25" s="66">
        <f>SUM(IC26:IC29)</f>
        <v>3</v>
      </c>
      <c r="ID25" s="66">
        <f>SUM(ID26:ID29)</f>
        <v>0</v>
      </c>
      <c r="IE25" s="55">
        <f t="shared" si="91"/>
        <v>5</v>
      </c>
      <c r="IF25" s="56">
        <f t="shared" si="92"/>
        <v>5</v>
      </c>
      <c r="IG25" s="66">
        <f>SUM(IG26:IG29)</f>
        <v>0</v>
      </c>
      <c r="IH25" s="66">
        <f>SUM(IH26:IH29)</f>
        <v>0</v>
      </c>
      <c r="II25" s="66">
        <f>SUM(II26:II29)</f>
        <v>0</v>
      </c>
      <c r="IJ25" s="55">
        <f t="shared" si="93"/>
        <v>0</v>
      </c>
      <c r="IK25" s="55">
        <f t="shared" si="94"/>
        <v>5</v>
      </c>
      <c r="IL25" s="67">
        <f t="shared" si="95"/>
        <v>5</v>
      </c>
      <c r="IM25" s="58" t="str">
        <f t="shared" si="265"/>
        <v xml:space="preserve"> </v>
      </c>
      <c r="IN25" s="62">
        <f t="shared" si="266"/>
        <v>-5</v>
      </c>
      <c r="IR25" s="66">
        <f t="shared" ref="IR25:IW25" si="283">SUM(IR26:IR29)</f>
        <v>10</v>
      </c>
      <c r="IS25" s="66">
        <f t="shared" si="283"/>
        <v>1</v>
      </c>
      <c r="IT25" s="65">
        <f t="shared" si="283"/>
        <v>0</v>
      </c>
      <c r="IU25" s="66">
        <f t="shared" si="283"/>
        <v>5</v>
      </c>
      <c r="IV25" s="66">
        <f t="shared" si="283"/>
        <v>1</v>
      </c>
      <c r="IW25" s="66">
        <f t="shared" si="283"/>
        <v>0</v>
      </c>
      <c r="IX25" s="55">
        <f t="shared" si="99"/>
        <v>6</v>
      </c>
      <c r="IY25" s="66">
        <f>SUM(IY26:IY29)</f>
        <v>2</v>
      </c>
      <c r="IZ25" s="66">
        <f>SUM(IZ26:IZ29)</f>
        <v>3</v>
      </c>
      <c r="JA25" s="66">
        <f>SUM(JA26:JA29)</f>
        <v>4</v>
      </c>
      <c r="JB25" s="55">
        <f t="shared" si="100"/>
        <v>9</v>
      </c>
      <c r="JC25" s="55">
        <f t="shared" si="101"/>
        <v>15</v>
      </c>
      <c r="JD25" s="66">
        <f>SUM(JD26:JD29)</f>
        <v>10</v>
      </c>
      <c r="JE25" s="66">
        <f>SUM(JE26:JE29)</f>
        <v>2</v>
      </c>
      <c r="JF25" s="66">
        <f>SUM(JF26:JF29)</f>
        <v>0</v>
      </c>
      <c r="JG25" s="55">
        <f t="shared" si="102"/>
        <v>12</v>
      </c>
      <c r="JH25" s="56">
        <f t="shared" si="103"/>
        <v>27</v>
      </c>
      <c r="JI25" s="66">
        <f>SUM(JI26:JI29)</f>
        <v>0</v>
      </c>
      <c r="JJ25" s="66">
        <f>SUM(JJ26:JJ29)</f>
        <v>0</v>
      </c>
      <c r="JK25" s="66">
        <f>SUM(JK26:JK29)</f>
        <v>0</v>
      </c>
      <c r="JL25" s="55">
        <f t="shared" si="104"/>
        <v>0</v>
      </c>
      <c r="JM25" s="55">
        <f t="shared" si="105"/>
        <v>12</v>
      </c>
      <c r="JN25" s="67">
        <f t="shared" si="106"/>
        <v>27</v>
      </c>
      <c r="JO25" s="58" t="str">
        <f t="shared" si="267"/>
        <v xml:space="preserve"> </v>
      </c>
      <c r="JP25" s="59">
        <f t="shared" si="4"/>
        <v>-27</v>
      </c>
    </row>
    <row r="26" spans="2:276" x14ac:dyDescent="0.2">
      <c r="B26" s="70" t="s">
        <v>15</v>
      </c>
      <c r="D26" s="69">
        <v>48</v>
      </c>
      <c r="E26" s="54">
        <f>[9]OCOÑA!$W$19</f>
        <v>1</v>
      </c>
      <c r="F26" s="54">
        <f>[9]OCOÑA!$W$120</f>
        <v>2</v>
      </c>
      <c r="G26" s="54">
        <f>[9]OCOÑA!$W$221</f>
        <v>0</v>
      </c>
      <c r="H26" s="55">
        <f>[9]OCOÑA!$W$322</f>
        <v>3</v>
      </c>
      <c r="I26" s="54">
        <f>[9]OCOÑA!$W$423</f>
        <v>1</v>
      </c>
      <c r="J26" s="54">
        <f>[9]OCOÑA!$W$524</f>
        <v>1</v>
      </c>
      <c r="K26" s="54">
        <f>[9]OCOÑA!$W$625</f>
        <v>2</v>
      </c>
      <c r="L26" s="55">
        <f>[9]OCOÑA!$W$726</f>
        <v>4</v>
      </c>
      <c r="M26" s="55">
        <f>[9]OCOÑA!$W$827</f>
        <v>7</v>
      </c>
      <c r="N26" s="54">
        <f>[9]OCOÑA!$W$928</f>
        <v>2</v>
      </c>
      <c r="O26" s="54">
        <f>[9]OCOÑA!$W$1029</f>
        <v>1</v>
      </c>
      <c r="P26" s="54">
        <f>[9]OCOÑA!$W$1130</f>
        <v>0</v>
      </c>
      <c r="Q26" s="55">
        <f>[9]OCOÑA!$W$1231</f>
        <v>3</v>
      </c>
      <c r="R26" s="56">
        <f t="shared" si="8"/>
        <v>10</v>
      </c>
      <c r="S26" s="54">
        <f>[9]OCOÑA!$W$1332</f>
        <v>0</v>
      </c>
      <c r="T26" s="54">
        <f>[9]OCOÑA!$W$1433</f>
        <v>0</v>
      </c>
      <c r="U26" s="54">
        <f>[9]OCOÑA!$W$1534</f>
        <v>0</v>
      </c>
      <c r="V26" s="55">
        <f>[9]OCOÑA!$W$1635</f>
        <v>0</v>
      </c>
      <c r="W26" s="55">
        <f>[9]OCOÑA!$W$1736</f>
        <v>3</v>
      </c>
      <c r="X26" s="61">
        <f t="shared" si="11"/>
        <v>10</v>
      </c>
      <c r="Y26" s="58">
        <f>IFERROR(X26/D26," ")</f>
        <v>0.20833333333333334</v>
      </c>
      <c r="Z26" s="59">
        <f t="shared" ref="Z26" si="284">D26-X26</f>
        <v>38</v>
      </c>
      <c r="AA26" s="60"/>
      <c r="AC26" s="69">
        <v>48</v>
      </c>
      <c r="AD26" s="54">
        <f>SUM([9]OCOÑA!$F$19:$M$19)</f>
        <v>4</v>
      </c>
      <c r="AE26" s="54">
        <f>SUM([9]OCOÑA!$F$120:$M$120)</f>
        <v>3</v>
      </c>
      <c r="AF26" s="54">
        <f>SUM([9]OCOÑA!$F$221:$M$221)</f>
        <v>0</v>
      </c>
      <c r="AG26" s="55">
        <f>SUM([9]OCOÑA!$F$322:$M$322)</f>
        <v>7</v>
      </c>
      <c r="AH26" s="54">
        <f>SUM([9]OCOÑA!$F$423:$M$423)</f>
        <v>0</v>
      </c>
      <c r="AI26" s="54">
        <f>SUM([9]OCOÑA!$F$524:$M$524)</f>
        <v>2</v>
      </c>
      <c r="AJ26" s="54">
        <f>SUM([9]OCOÑA!$F$625:$M$625)</f>
        <v>4</v>
      </c>
      <c r="AK26" s="55">
        <f>SUM([9]OCOÑA!$F$726:$M$726)</f>
        <v>6</v>
      </c>
      <c r="AL26" s="55">
        <f>SUM([9]OCOÑA!$F$827:$M$827)</f>
        <v>13</v>
      </c>
      <c r="AM26" s="54">
        <f>SUM([9]OCOÑA!$F$928:$M$928)</f>
        <v>5</v>
      </c>
      <c r="AN26" s="54">
        <f>SUM([9]OCOÑA!$F$1029:$M$1029)</f>
        <v>3</v>
      </c>
      <c r="AO26" s="54">
        <f>SUM([9]OCOÑA!$F$1130:$M$1130)</f>
        <v>4</v>
      </c>
      <c r="AP26" s="55">
        <f>SUM([9]OCOÑA!$F$1231:$M$1231)</f>
        <v>12</v>
      </c>
      <c r="AQ26" s="56">
        <f t="shared" si="16"/>
        <v>25</v>
      </c>
      <c r="AR26" s="54">
        <f>SUM([9]OCOÑA!$F$1332:$M$1332)</f>
        <v>0</v>
      </c>
      <c r="AS26" s="54">
        <f>SUM([9]OCOÑA!$F$1433:$M$1433)</f>
        <v>0</v>
      </c>
      <c r="AT26" s="54">
        <f>SUM([9]OCOÑA!$F$1534:$M$1534)</f>
        <v>0</v>
      </c>
      <c r="AU26" s="55">
        <f>SUM([9]OCOÑA!$F$1635:$M$1635)</f>
        <v>0</v>
      </c>
      <c r="AV26" s="55">
        <f>SUM([9]OCOÑA!$F$1736:$M$1736)</f>
        <v>12</v>
      </c>
      <c r="AW26" s="61">
        <f t="shared" si="19"/>
        <v>25</v>
      </c>
      <c r="AX26" s="58">
        <f>IFERROR(AW26/AC26," ")</f>
        <v>0.52083333333333337</v>
      </c>
      <c r="AY26" s="59">
        <f t="shared" si="1"/>
        <v>23</v>
      </c>
      <c r="BB26" s="69">
        <v>48</v>
      </c>
      <c r="BC26" s="54">
        <f>[9]OCOÑA!$K$66</f>
        <v>4</v>
      </c>
      <c r="BD26" s="54">
        <f>[9]OCOÑA!$K$167</f>
        <v>0</v>
      </c>
      <c r="BE26" s="54">
        <f>[9]OCOÑA!$K$268</f>
        <v>0</v>
      </c>
      <c r="BF26" s="55">
        <f>[9]OCOÑA!$K$369</f>
        <v>4</v>
      </c>
      <c r="BG26" s="54">
        <f>[9]OCOÑA!$K$470</f>
        <v>1</v>
      </c>
      <c r="BH26" s="54">
        <f>[9]OCOÑA!$K$571</f>
        <v>2</v>
      </c>
      <c r="BI26" s="54">
        <f>[9]OCOÑA!$K$672</f>
        <v>1</v>
      </c>
      <c r="BJ26" s="55">
        <f>[9]OCOÑA!$K$773</f>
        <v>4</v>
      </c>
      <c r="BK26" s="55">
        <f>[9]OCOÑA!$K$874</f>
        <v>8</v>
      </c>
      <c r="BL26" s="54">
        <f>[9]OCOÑA!$K$975</f>
        <v>8</v>
      </c>
      <c r="BM26" s="54">
        <f>[9]OCOÑA!$K$1076</f>
        <v>0</v>
      </c>
      <c r="BN26" s="54">
        <f>[9]OCOÑA!$K$1177</f>
        <v>0</v>
      </c>
      <c r="BO26" s="55">
        <f>[9]OCOÑA!$K$1278</f>
        <v>8</v>
      </c>
      <c r="BP26" s="56">
        <f t="shared" si="25"/>
        <v>16</v>
      </c>
      <c r="BQ26" s="54">
        <f>[9]OCOÑA!$K$1379</f>
        <v>0</v>
      </c>
      <c r="BR26" s="54">
        <f>[9]OCOÑA!$K$1480</f>
        <v>0</v>
      </c>
      <c r="BS26" s="54">
        <f>[9]OCOÑA!$K$1581</f>
        <v>0</v>
      </c>
      <c r="BT26" s="55">
        <f>[9]OCOÑA!$K$1682</f>
        <v>0</v>
      </c>
      <c r="BU26" s="55">
        <f>[9]OCOÑA!$K$1783</f>
        <v>8</v>
      </c>
      <c r="BV26" s="61">
        <f t="shared" si="28"/>
        <v>16</v>
      </c>
      <c r="BW26" s="58">
        <f>IFERROR(BV26/BB26," ")</f>
        <v>0.33333333333333331</v>
      </c>
      <c r="BX26" s="59">
        <f t="shared" ref="BX26" si="285">BB26-BV26</f>
        <v>32</v>
      </c>
      <c r="CA26" s="69">
        <v>48</v>
      </c>
      <c r="CB26" s="54">
        <f>[9]OCOÑA!$BP$66</f>
        <v>2</v>
      </c>
      <c r="CC26" s="54">
        <f>[9]OCOÑA!$BP$167</f>
        <v>4</v>
      </c>
      <c r="CD26" s="54">
        <f>[9]OCOÑA!$BP$268</f>
        <v>2</v>
      </c>
      <c r="CE26" s="55">
        <f>[9]OCOÑA!$BP$369</f>
        <v>8</v>
      </c>
      <c r="CF26" s="54">
        <f>[9]OCOÑA!$BP$470</f>
        <v>1</v>
      </c>
      <c r="CG26" s="54">
        <f>[9]OCOÑA!$BP$571</f>
        <v>3</v>
      </c>
      <c r="CH26" s="54">
        <f>[9]OCOÑA!$BP$672</f>
        <v>3</v>
      </c>
      <c r="CI26" s="55">
        <f>[9]OCOÑA!$BP$773</f>
        <v>7</v>
      </c>
      <c r="CJ26" s="55">
        <f>[9]OCOÑA!$BP$874</f>
        <v>15</v>
      </c>
      <c r="CK26" s="54">
        <f>[9]OCOÑA!$BP$975</f>
        <v>2</v>
      </c>
      <c r="CL26" s="54">
        <f>[9]OCOÑA!$BP$1076</f>
        <v>6</v>
      </c>
      <c r="CM26" s="54">
        <f>[9]OCOÑA!$BP$1177</f>
        <v>3</v>
      </c>
      <c r="CN26" s="55">
        <f>[9]OCOÑA!$BP$1278</f>
        <v>11</v>
      </c>
      <c r="CO26" s="56">
        <f t="shared" si="34"/>
        <v>26</v>
      </c>
      <c r="CP26" s="54">
        <f>[9]OCOÑA!$BP$1379</f>
        <v>0</v>
      </c>
      <c r="CQ26" s="54">
        <f>[9]OCOÑA!$BP$1480</f>
        <v>0</v>
      </c>
      <c r="CR26" s="54">
        <f>[9]OCOÑA!$BP$1581</f>
        <v>0</v>
      </c>
      <c r="CS26" s="55">
        <f>[9]OCOÑA!$BP$1682</f>
        <v>0</v>
      </c>
      <c r="CT26" s="55">
        <f>[9]OCOÑA!$BP$1783</f>
        <v>11</v>
      </c>
      <c r="CU26" s="61">
        <f t="shared" si="37"/>
        <v>26</v>
      </c>
      <c r="CV26" s="58">
        <f>IFERROR(CU26/CA26," ")</f>
        <v>0.54166666666666663</v>
      </c>
      <c r="CW26" s="62">
        <f>CA26-CU26</f>
        <v>22</v>
      </c>
      <c r="CZ26" s="69">
        <v>48</v>
      </c>
      <c r="DA26" s="54">
        <f>[9]OCOÑA!$AS$19</f>
        <v>0</v>
      </c>
      <c r="DB26" s="54">
        <f>[9]OCOÑA!$AS$120</f>
        <v>3</v>
      </c>
      <c r="DC26" s="54">
        <f>[9]OCOÑA!$AS$221</f>
        <v>0</v>
      </c>
      <c r="DD26" s="55">
        <f>[9]OCOÑA!$AS$322</f>
        <v>3</v>
      </c>
      <c r="DE26" s="54">
        <f>[9]OCOÑA!$AS$423</f>
        <v>0</v>
      </c>
      <c r="DF26" s="54">
        <f>[9]OCOÑA!$AS$524</f>
        <v>0</v>
      </c>
      <c r="DG26" s="54">
        <f>[9]OCOÑA!$AS$625</f>
        <v>0</v>
      </c>
      <c r="DH26" s="55">
        <f>[9]OCOÑA!$AS$726</f>
        <v>0</v>
      </c>
      <c r="DI26" s="55">
        <f>[9]OCOÑA!$AS$827</f>
        <v>3</v>
      </c>
      <c r="DJ26" s="54">
        <f>[9]OCOÑA!$AS$928</f>
        <v>0</v>
      </c>
      <c r="DK26" s="54">
        <f>[9]OCOÑA!$AS$1029</f>
        <v>3</v>
      </c>
      <c r="DL26" s="54">
        <f>[9]OCOÑA!$AS$1130</f>
        <v>2</v>
      </c>
      <c r="DM26" s="55">
        <f>[9]OCOÑA!$AS$1231</f>
        <v>5</v>
      </c>
      <c r="DN26" s="56">
        <f t="shared" si="44"/>
        <v>8</v>
      </c>
      <c r="DO26" s="54">
        <f>[9]OCOÑA!$AS$1332</f>
        <v>0</v>
      </c>
      <c r="DP26" s="54">
        <f>[9]OCOÑA!$AS$1433</f>
        <v>0</v>
      </c>
      <c r="DQ26" s="54">
        <f>[9]OCOÑA!$AS$1534</f>
        <v>0</v>
      </c>
      <c r="DR26" s="55">
        <f>[9]OCOÑA!$AS$1635</f>
        <v>0</v>
      </c>
      <c r="DS26" s="55">
        <f>[9]OCOÑA!$AS$1736</f>
        <v>5</v>
      </c>
      <c r="DT26" s="61">
        <f t="shared" si="47"/>
        <v>8</v>
      </c>
      <c r="DU26" s="58">
        <f>IFERROR(DT26/CZ26," ")</f>
        <v>0.16666666666666666</v>
      </c>
      <c r="DV26" s="59">
        <f>CZ26-DT26</f>
        <v>40</v>
      </c>
      <c r="DY26" s="69">
        <v>48</v>
      </c>
      <c r="DZ26" s="54">
        <f>SUM([9]OCOÑA!$CM$31:$CQ$31,[9]OCOÑA!$CP$59)</f>
        <v>3</v>
      </c>
      <c r="EA26" s="54">
        <f>SUM([9]OCOÑA!$CM$132:$CQ$132,[9]OCOÑA!$CP$160)</f>
        <v>6</v>
      </c>
      <c r="EB26" s="54">
        <f>SUM([9]OCOÑA!$CM$233:$CQ$233,[9]OCOÑA!$CP$261)</f>
        <v>4</v>
      </c>
      <c r="EC26" s="55">
        <f>SUM([9]OCOÑA!$CM$334:$CQ$334,[9]OCOÑA!$CP$362)</f>
        <v>13</v>
      </c>
      <c r="ED26" s="54">
        <f>SUM([9]OCOÑA!$CM$435:$CQ$435,[9]OCOÑA!$CP$463)</f>
        <v>12</v>
      </c>
      <c r="EE26" s="54">
        <f>SUM([9]OCOÑA!$CM$536:$CQ$536,[9]OCOÑA!$CP$564)</f>
        <v>11</v>
      </c>
      <c r="EF26" s="54">
        <f>SUM([9]OCOÑA!$CM$637:$CQ$637,[9]OCOÑA!$CP$665)</f>
        <v>4</v>
      </c>
      <c r="EG26" s="55">
        <f>SUM([9]OCOÑA!$CM$738:$CQ$738,[9]OCOÑA!$CP$766)</f>
        <v>27</v>
      </c>
      <c r="EH26" s="55">
        <f>SUM([9]OCOÑA!$CM$839:$CQ$839,[9]OCOÑA!$CP$867)</f>
        <v>40</v>
      </c>
      <c r="EI26" s="54">
        <f>SUM([9]OCOÑA!$CM$940:$CQ$940,[9]OCOÑA!$CP$968)</f>
        <v>13</v>
      </c>
      <c r="EJ26" s="54">
        <f>SUM([9]OCOÑA!$CM$1041:$CQ$1041,[9]OCOÑA!$CP$1069)</f>
        <v>3</v>
      </c>
      <c r="EK26" s="54">
        <f>SUM([9]OCOÑA!$CM$1142:$CQ$1142,[9]OCOÑA!$CP$1170)</f>
        <v>2</v>
      </c>
      <c r="EL26" s="55">
        <f>SUM([9]OCOÑA!$CM$1243:$CQ$1243,[9]OCOÑA!$CP$1271)</f>
        <v>18</v>
      </c>
      <c r="EM26" s="56">
        <f t="shared" si="54"/>
        <v>58</v>
      </c>
      <c r="EN26" s="54">
        <f>SUM([9]OCOÑA!$CM$1344:$CQ$1344,[9]OCOÑA!$CP$1372)</f>
        <v>0</v>
      </c>
      <c r="EO26" s="54">
        <f>SUM([9]OCOÑA!$CM$1445:$CQ$1445,[9]OCOÑA!$CP$1473)</f>
        <v>0</v>
      </c>
      <c r="EP26" s="54">
        <f>SUM([9]OCOÑA!$CM$1546:$CQ$1546,[9]OCOÑA!$CP$1574)</f>
        <v>0</v>
      </c>
      <c r="EQ26" s="55">
        <f>SUM([9]OCOÑA!$CM$1647:$CQ$1647,[9]OCOÑA!$CP$1675)</f>
        <v>0</v>
      </c>
      <c r="ER26" s="55">
        <f>SUM([9]OCOÑA!$CM$1748:$CQ$1748,[9]OCOÑA!$CP$1776)</f>
        <v>18</v>
      </c>
      <c r="ES26" s="61">
        <f t="shared" si="57"/>
        <v>58</v>
      </c>
      <c r="ET26" s="58">
        <f>IFERROR(ES26/DY26," ")</f>
        <v>1.2083333333333333</v>
      </c>
      <c r="EU26" s="62">
        <f>DY26-ES26</f>
        <v>-10</v>
      </c>
      <c r="EX26" s="61"/>
      <c r="EY26" s="63"/>
      <c r="EZ26" s="63"/>
      <c r="FA26" s="63"/>
      <c r="FB26" s="61">
        <f>SUM(EY26:FA26)</f>
        <v>0</v>
      </c>
      <c r="FC26" s="63"/>
      <c r="FD26" s="63"/>
      <c r="FE26" s="63"/>
      <c r="FF26" s="61">
        <f>SUM(FC26:FE26)</f>
        <v>0</v>
      </c>
      <c r="FG26" s="61">
        <f>SUM(FB26,FF26)</f>
        <v>0</v>
      </c>
      <c r="FH26" s="63"/>
      <c r="FI26" s="63"/>
      <c r="FJ26" s="63"/>
      <c r="FK26" s="61">
        <f>SUM(FH26:FJ26)</f>
        <v>0</v>
      </c>
      <c r="FL26" s="63"/>
      <c r="FM26" s="63"/>
      <c r="FN26" s="63"/>
      <c r="FO26" s="61">
        <f>SUM(FL26:FN26)</f>
        <v>0</v>
      </c>
      <c r="FP26" s="61">
        <f>SUM(FK26,FO26)</f>
        <v>0</v>
      </c>
      <c r="FQ26" s="61">
        <f>SUM(EY26:FA26,FC26:FE26,FH26:FJ26,FL26:FN26)</f>
        <v>0</v>
      </c>
      <c r="FR26" s="58" t="str">
        <f t="shared" si="67"/>
        <v xml:space="preserve"> </v>
      </c>
      <c r="FS26" s="59">
        <f t="shared" ref="FS26" si="286">EX26-FQ26</f>
        <v>0</v>
      </c>
      <c r="FT26" s="69"/>
      <c r="FU26" s="54">
        <f>SUM([9]OCOÑA!$F$16:$Q$16)</f>
        <v>0</v>
      </c>
      <c r="FV26" s="54">
        <f>SUM([9]OCOÑA!$F$117:$Q$117)</f>
        <v>0</v>
      </c>
      <c r="FW26" s="54">
        <f>SUM([9]OCOÑA!$F$218:$Q$218)</f>
        <v>0</v>
      </c>
      <c r="FX26" s="55">
        <f>SUM([9]OCOÑA!$F$319:$Q$319)</f>
        <v>0</v>
      </c>
      <c r="FY26" s="54">
        <f>SUM([9]OCOÑA!$F$420:$Q$420)</f>
        <v>0</v>
      </c>
      <c r="FZ26" s="54">
        <f>SUM([9]OCOÑA!$F$521:$Q$521)</f>
        <v>0</v>
      </c>
      <c r="GA26" s="54">
        <f>SUM([9]OCOÑA!$F$622:$Q$622)</f>
        <v>2</v>
      </c>
      <c r="GB26" s="55">
        <f>SUM([9]OCOÑA!$F$723:$Q$723)</f>
        <v>2</v>
      </c>
      <c r="GC26" s="55">
        <f>SUM([9]OCOÑA!$F$824:$Q$824)</f>
        <v>2</v>
      </c>
      <c r="GD26" s="54">
        <f>SUM([9]OCOÑA!$F$925:$Q$925)</f>
        <v>2</v>
      </c>
      <c r="GE26" s="54">
        <f>SUM([9]OCOÑA!$F$1026:$Q$1026)</f>
        <v>1</v>
      </c>
      <c r="GF26" s="54">
        <f>SUM([9]OCOÑA!$F$1127:$Q$1127)</f>
        <v>0</v>
      </c>
      <c r="GG26" s="55">
        <f>SUM([9]OCOÑA!$F$1228:$Q$1228)</f>
        <v>3</v>
      </c>
      <c r="GH26" s="56">
        <f t="shared" si="72"/>
        <v>5</v>
      </c>
      <c r="GI26" s="54">
        <f>SUM([9]OCOÑA!$F$1329:$Q$1329)</f>
        <v>0</v>
      </c>
      <c r="GJ26" s="54">
        <f>SUM([9]OCOÑA!$F$1430:$Q$1430)</f>
        <v>0</v>
      </c>
      <c r="GK26" s="54">
        <f>SUM([9]OCOÑA!$F$1531:$Q$1531)</f>
        <v>0</v>
      </c>
      <c r="GL26" s="55">
        <f>SUM([9]OCOÑA!$F$1632:$Q$1632)</f>
        <v>0</v>
      </c>
      <c r="GM26" s="55">
        <f>SUM([9]OCOÑA!$F$1733:$Q$1733)</f>
        <v>3</v>
      </c>
      <c r="GN26" s="61">
        <f t="shared" si="75"/>
        <v>5</v>
      </c>
      <c r="GO26" s="58" t="str">
        <f>IFERROR(GN26/FT26," ")</f>
        <v xml:space="preserve"> </v>
      </c>
      <c r="GP26" s="62">
        <f>FT26-GN26</f>
        <v>-5</v>
      </c>
      <c r="GS26" s="69"/>
      <c r="GT26" s="54">
        <f>SUM([9]OCOÑA!$AW$31:$BN$31)</f>
        <v>0</v>
      </c>
      <c r="GU26" s="54">
        <f>SUM([9]OCOÑA!$AW$132:$BN$132)</f>
        <v>1</v>
      </c>
      <c r="GV26" s="54">
        <f>SUM([9]OCOÑA!$AW$233:$BN$233)</f>
        <v>1</v>
      </c>
      <c r="GW26" s="55">
        <f t="shared" si="78"/>
        <v>2</v>
      </c>
      <c r="GX26" s="54">
        <f>SUM([9]OCOÑA!$AW$435:$BN$435)</f>
        <v>0</v>
      </c>
      <c r="GY26" s="54">
        <f>SUM([9]OCOÑA!$AW$536:$BN$536)</f>
        <v>0</v>
      </c>
      <c r="GZ26" s="54">
        <f>SUM([9]OCOÑA!$AW$637:$BN$637)</f>
        <v>1</v>
      </c>
      <c r="HA26" s="55">
        <f t="shared" si="79"/>
        <v>1</v>
      </c>
      <c r="HB26" s="55">
        <f t="shared" si="80"/>
        <v>3</v>
      </c>
      <c r="HC26" s="54">
        <f>SUM([9]OCOÑA!$AW$940:$BN$940)</f>
        <v>1</v>
      </c>
      <c r="HD26" s="54">
        <f>SUM([9]OCOÑA!$AW$1041:$BN$1041)</f>
        <v>0</v>
      </c>
      <c r="HE26" s="54">
        <f>SUM([9]OCOÑA!$AW$1142:$BN$1142)</f>
        <v>1</v>
      </c>
      <c r="HF26" s="55">
        <f t="shared" si="81"/>
        <v>2</v>
      </c>
      <c r="HG26" s="56">
        <f>SUM(GW26,HA26,HF26)</f>
        <v>5</v>
      </c>
      <c r="HH26" s="54">
        <f>SUM([9]OCOÑA!$AW$1344:$BN$1344)</f>
        <v>0</v>
      </c>
      <c r="HI26" s="54">
        <f>SUM([9]OCOÑA!$AW$1445:$BN$1445)</f>
        <v>0</v>
      </c>
      <c r="HJ26" s="54">
        <f>SUM([9]OCOÑA!$AW$1546:$BN$1546)</f>
        <v>0</v>
      </c>
      <c r="HK26" s="55">
        <f t="shared" si="83"/>
        <v>0</v>
      </c>
      <c r="HL26" s="55">
        <f t="shared" si="84"/>
        <v>2</v>
      </c>
      <c r="HM26" s="61">
        <f>SUM(GT26:GV26,GX26:GZ26,HC26:HE26,HH26:HJ26)</f>
        <v>5</v>
      </c>
      <c r="HN26" s="58" t="str">
        <f>IFERROR(HM26/GS26," ")</f>
        <v xml:space="preserve"> </v>
      </c>
      <c r="HO26" s="62">
        <f>GS26-HM26</f>
        <v>-5</v>
      </c>
      <c r="HR26" s="53"/>
      <c r="HS26" s="54">
        <f>[9]OCOÑA!$BO$31</f>
        <v>0</v>
      </c>
      <c r="HT26" s="54">
        <f>[9]OCOÑA!$BO$132</f>
        <v>0</v>
      </c>
      <c r="HU26" s="54">
        <f>[9]OCOÑA!$BO$233</f>
        <v>0</v>
      </c>
      <c r="HV26" s="55">
        <f t="shared" si="88"/>
        <v>0</v>
      </c>
      <c r="HW26" s="54">
        <f>[9]OCOÑA!$BO$435</f>
        <v>0</v>
      </c>
      <c r="HX26" s="54">
        <f>[9]OCOÑA!$BO$536</f>
        <v>0</v>
      </c>
      <c r="HY26" s="54">
        <f>[9]OCOÑA!$BO$637</f>
        <v>0</v>
      </c>
      <c r="HZ26" s="55">
        <f t="shared" si="89"/>
        <v>0</v>
      </c>
      <c r="IA26" s="55">
        <f t="shared" si="90"/>
        <v>0</v>
      </c>
      <c r="IB26" s="54">
        <f>[9]OCOÑA!$BO$940</f>
        <v>0</v>
      </c>
      <c r="IC26" s="54">
        <f>[9]OCOÑA!$BO$1041</f>
        <v>0</v>
      </c>
      <c r="ID26" s="54">
        <f>[9]OCOÑA!$BO$1142</f>
        <v>0</v>
      </c>
      <c r="IE26" s="55">
        <f t="shared" si="91"/>
        <v>0</v>
      </c>
      <c r="IF26" s="56">
        <f>SUM(HV26,HZ26,IE26)</f>
        <v>0</v>
      </c>
      <c r="IG26" s="54">
        <f>[9]OCOÑA!$BO$1344</f>
        <v>0</v>
      </c>
      <c r="IH26" s="54">
        <f>[9]OCOÑA!$BO$1445</f>
        <v>0</v>
      </c>
      <c r="II26" s="54">
        <f>[9]OCOÑA!$BO$1546</f>
        <v>0</v>
      </c>
      <c r="IJ26" s="55">
        <f t="shared" si="93"/>
        <v>0</v>
      </c>
      <c r="IK26" s="55">
        <f t="shared" si="94"/>
        <v>0</v>
      </c>
      <c r="IL26" s="61">
        <f>SUM(HS26:HU26,HW26:HY26,IB26:ID26,IG26:II26)</f>
        <v>0</v>
      </c>
      <c r="IM26" s="58" t="str">
        <f>IFERROR(IL26/HR26," ")</f>
        <v xml:space="preserve"> </v>
      </c>
      <c r="IN26" s="62">
        <f>HR26-IL26</f>
        <v>0</v>
      </c>
      <c r="IR26" s="54">
        <f>'[10]CS OCOÑA'!$K$480</f>
        <v>10</v>
      </c>
      <c r="IS26" s="54">
        <f>'[10]CS OCOÑA'!$K$583</f>
        <v>0</v>
      </c>
      <c r="IT26" s="69"/>
      <c r="IU26" s="54">
        <f>[9]OCOÑA!$K$66</f>
        <v>4</v>
      </c>
      <c r="IV26" s="54">
        <f>[9]OCOÑA!$K$167</f>
        <v>0</v>
      </c>
      <c r="IW26" s="54">
        <f>[9]OCOÑA!$K$268</f>
        <v>0</v>
      </c>
      <c r="IX26" s="55">
        <f t="shared" si="99"/>
        <v>4</v>
      </c>
      <c r="IY26" s="54">
        <f>[9]OCOÑA!$K$470</f>
        <v>1</v>
      </c>
      <c r="IZ26" s="54">
        <f>[9]OCOÑA!$K$571</f>
        <v>2</v>
      </c>
      <c r="JA26" s="54">
        <f>[9]OCOÑA!$K$672</f>
        <v>1</v>
      </c>
      <c r="JB26" s="55">
        <f t="shared" si="100"/>
        <v>4</v>
      </c>
      <c r="JC26" s="55">
        <f t="shared" si="101"/>
        <v>8</v>
      </c>
      <c r="JD26" s="54">
        <f>[9]OCOÑA!$K$975</f>
        <v>8</v>
      </c>
      <c r="JE26" s="54">
        <f>[9]OCOÑA!$K$1076</f>
        <v>0</v>
      </c>
      <c r="JF26" s="54">
        <f>[9]OCOÑA!$K$1177</f>
        <v>0</v>
      </c>
      <c r="JG26" s="55">
        <f t="shared" si="102"/>
        <v>8</v>
      </c>
      <c r="JH26" s="56">
        <f t="shared" si="103"/>
        <v>16</v>
      </c>
      <c r="JI26" s="54">
        <f>[9]OCOÑA!$K$1379</f>
        <v>0</v>
      </c>
      <c r="JJ26" s="54">
        <f>[9]OCOÑA!$K$1480</f>
        <v>0</v>
      </c>
      <c r="JK26" s="54">
        <f>[9]OCOÑA!$K$1581</f>
        <v>0</v>
      </c>
      <c r="JL26" s="55">
        <f t="shared" si="104"/>
        <v>0</v>
      </c>
      <c r="JM26" s="55">
        <f t="shared" si="105"/>
        <v>8</v>
      </c>
      <c r="JN26" s="61">
        <f t="shared" si="106"/>
        <v>16</v>
      </c>
      <c r="JO26" s="58" t="str">
        <f>IFERROR(JN26/IT26," ")</f>
        <v xml:space="preserve"> </v>
      </c>
      <c r="JP26" s="59">
        <f t="shared" si="4"/>
        <v>-16</v>
      </c>
    </row>
    <row r="27" spans="2:276" x14ac:dyDescent="0.2">
      <c r="B27" s="70" t="s">
        <v>16</v>
      </c>
      <c r="D27" s="69">
        <v>15</v>
      </c>
      <c r="E27" s="54">
        <f>[9]PLANCHADA!$W$19</f>
        <v>0</v>
      </c>
      <c r="F27" s="54">
        <f>[9]PLANCHADA!$W$120</f>
        <v>0</v>
      </c>
      <c r="G27" s="54">
        <f>[9]PLANCHADA!$W$221</f>
        <v>0</v>
      </c>
      <c r="H27" s="55">
        <f>[9]PLANCHADA!$W$322</f>
        <v>0</v>
      </c>
      <c r="I27" s="54">
        <f>[9]PLANCHADA!$W$423</f>
        <v>1</v>
      </c>
      <c r="J27" s="54">
        <f>[9]PLANCHADA!$W$524</f>
        <v>0</v>
      </c>
      <c r="K27" s="54">
        <f>[9]PLANCHADA!$W$625</f>
        <v>0</v>
      </c>
      <c r="L27" s="55">
        <f>[9]PLANCHADA!$W$726</f>
        <v>1</v>
      </c>
      <c r="M27" s="55">
        <f>[9]PLANCHADA!$W$827</f>
        <v>1</v>
      </c>
      <c r="N27" s="54">
        <f>[9]PLANCHADA!$W$928</f>
        <v>4</v>
      </c>
      <c r="O27" s="54">
        <f>[9]PLANCHADA!$W$1029</f>
        <v>1</v>
      </c>
      <c r="P27" s="54">
        <f>[9]PLANCHADA!$W$1130</f>
        <v>0</v>
      </c>
      <c r="Q27" s="55">
        <f>[9]PLANCHADA!$W$1231</f>
        <v>5</v>
      </c>
      <c r="R27" s="56">
        <f t="shared" si="8"/>
        <v>6</v>
      </c>
      <c r="S27" s="54">
        <f>[9]PLANCHADA!$W$1332</f>
        <v>0</v>
      </c>
      <c r="T27" s="54">
        <f>[9]PLANCHADA!$W$1433</f>
        <v>0</v>
      </c>
      <c r="U27" s="54">
        <f>[9]PLANCHADA!$W$1534</f>
        <v>0</v>
      </c>
      <c r="V27" s="55">
        <f>[9]PLANCHADA!$W$1635</f>
        <v>0</v>
      </c>
      <c r="W27" s="55">
        <f>[9]PLANCHADA!$W$1736</f>
        <v>5</v>
      </c>
      <c r="X27" s="61">
        <f t="shared" si="11"/>
        <v>6</v>
      </c>
      <c r="Y27" s="58">
        <f t="shared" ref="Y27:Y29" si="287">IFERROR(X27/D27," ")</f>
        <v>0.4</v>
      </c>
      <c r="Z27" s="59">
        <f t="shared" ref="Z27:Z29" si="288">D27-X27</f>
        <v>9</v>
      </c>
      <c r="AA27" s="60"/>
      <c r="AC27" s="69">
        <v>15</v>
      </c>
      <c r="AD27" s="54">
        <f>SUM([9]PLANCHADA!$F$19:$M$19)</f>
        <v>1</v>
      </c>
      <c r="AE27" s="54">
        <f>SUM([9]PLANCHADA!$F$120:$M$120)</f>
        <v>0</v>
      </c>
      <c r="AF27" s="54">
        <f>SUM([9]PLANCHADA!$F$221:$M$221)</f>
        <v>1</v>
      </c>
      <c r="AG27" s="55">
        <f>SUM([9]PLANCHADA!$F$322:$M$322)</f>
        <v>2</v>
      </c>
      <c r="AH27" s="54">
        <f>SUM([9]PLANCHADA!$F$423:$M$423)</f>
        <v>1</v>
      </c>
      <c r="AI27" s="54">
        <f>SUM([9]PLANCHADA!$F$524:$M$524)</f>
        <v>0</v>
      </c>
      <c r="AJ27" s="54">
        <f>SUM([9]PLANCHADA!$F$625:$M$625)</f>
        <v>0</v>
      </c>
      <c r="AK27" s="55">
        <f>SUM([9]PLANCHADA!$F$726:$M$726)</f>
        <v>1</v>
      </c>
      <c r="AL27" s="55">
        <f>SUM([9]PLANCHADA!$F$827:$M$827)</f>
        <v>3</v>
      </c>
      <c r="AM27" s="54">
        <f>SUM([9]PLANCHADA!$F$928:$M$928)</f>
        <v>1</v>
      </c>
      <c r="AN27" s="54">
        <f>SUM([9]PLANCHADA!$F$1029:$M$1029)</f>
        <v>2</v>
      </c>
      <c r="AO27" s="54">
        <f>SUM([9]PLANCHADA!$F$1130:$M$1130)</f>
        <v>0</v>
      </c>
      <c r="AP27" s="55">
        <f>SUM([9]PLANCHADA!$F$1231:$M$1231)</f>
        <v>3</v>
      </c>
      <c r="AQ27" s="56">
        <f t="shared" si="16"/>
        <v>6</v>
      </c>
      <c r="AR27" s="54">
        <f>SUM([9]PLANCHADA!$F$1332:$M$1332)</f>
        <v>0</v>
      </c>
      <c r="AS27" s="54">
        <f>SUM([9]PLANCHADA!$F$1433:$M$1433)</f>
        <v>0</v>
      </c>
      <c r="AT27" s="54">
        <f>SUM([9]PLANCHADA!$F$1534:$M$1534)</f>
        <v>0</v>
      </c>
      <c r="AU27" s="55">
        <f>SUM([9]PLANCHADA!$F$1635:$M$1635)</f>
        <v>0</v>
      </c>
      <c r="AV27" s="55">
        <f>SUM([9]PLANCHADA!$F$1736:$M$1736)</f>
        <v>3</v>
      </c>
      <c r="AW27" s="61">
        <f t="shared" si="19"/>
        <v>6</v>
      </c>
      <c r="AX27" s="58">
        <f t="shared" ref="AX27:AX30" si="289">IFERROR(AW27/AC27," ")</f>
        <v>0.4</v>
      </c>
      <c r="AY27" s="59">
        <f t="shared" si="1"/>
        <v>9</v>
      </c>
      <c r="BB27" s="69">
        <v>15</v>
      </c>
      <c r="BC27" s="54">
        <f>[9]PLANCHADA!$K$66</f>
        <v>0</v>
      </c>
      <c r="BD27" s="54">
        <f>[9]PLANCHADA!$K$167</f>
        <v>0</v>
      </c>
      <c r="BE27" s="54">
        <f>[9]PLANCHADA!$K$268</f>
        <v>0</v>
      </c>
      <c r="BF27" s="55">
        <f>[9]PLANCHADA!$K$369</f>
        <v>0</v>
      </c>
      <c r="BG27" s="54">
        <f>[9]PLANCHADA!$K$470</f>
        <v>1</v>
      </c>
      <c r="BH27" s="54">
        <f>[9]PLANCHADA!$K$571</f>
        <v>0</v>
      </c>
      <c r="BI27" s="54">
        <f>[9]PLANCHADA!$K$672</f>
        <v>0</v>
      </c>
      <c r="BJ27" s="55">
        <f>[9]PLANCHADA!$K$773</f>
        <v>1</v>
      </c>
      <c r="BK27" s="55">
        <f>[9]PLANCHADA!$K$874</f>
        <v>1</v>
      </c>
      <c r="BL27" s="54">
        <f>[9]PLANCHADA!$K$975</f>
        <v>2</v>
      </c>
      <c r="BM27" s="54">
        <f>[9]PLANCHADA!$K$1076</f>
        <v>0</v>
      </c>
      <c r="BN27" s="54">
        <f>[9]PLANCHADA!$K$1177</f>
        <v>0</v>
      </c>
      <c r="BO27" s="55">
        <f>[9]PLANCHADA!$K$1278</f>
        <v>2</v>
      </c>
      <c r="BP27" s="56">
        <f t="shared" si="25"/>
        <v>3</v>
      </c>
      <c r="BQ27" s="54">
        <f>[9]PLANCHADA!$K$1379</f>
        <v>0</v>
      </c>
      <c r="BR27" s="54">
        <f>[9]PLANCHADA!$K$1480</f>
        <v>0</v>
      </c>
      <c r="BS27" s="54">
        <f>[9]PLANCHADA!$K$1581</f>
        <v>0</v>
      </c>
      <c r="BT27" s="55">
        <f>[9]PLANCHADA!$K$1682</f>
        <v>0</v>
      </c>
      <c r="BU27" s="55">
        <f>[9]PLANCHADA!$K$1783</f>
        <v>2</v>
      </c>
      <c r="BV27" s="61">
        <f t="shared" si="28"/>
        <v>3</v>
      </c>
      <c r="BW27" s="58">
        <f t="shared" ref="BW27:BW29" si="290">IFERROR(BV27/BB27," ")</f>
        <v>0.2</v>
      </c>
      <c r="BX27" s="59">
        <f t="shared" ref="BX27:BX29" si="291">BB27-BV27</f>
        <v>12</v>
      </c>
      <c r="CA27" s="69">
        <v>15</v>
      </c>
      <c r="CB27" s="54">
        <f>[9]PLANCHADA!$BP$66</f>
        <v>0</v>
      </c>
      <c r="CC27" s="54">
        <f>[9]PLANCHADA!$BP$167</f>
        <v>0</v>
      </c>
      <c r="CD27" s="54">
        <f>[9]PLANCHADA!$BP$268</f>
        <v>0</v>
      </c>
      <c r="CE27" s="55">
        <f>[9]PLANCHADA!$BP$369</f>
        <v>0</v>
      </c>
      <c r="CF27" s="54">
        <f>[9]PLANCHADA!$BP$470</f>
        <v>1</v>
      </c>
      <c r="CG27" s="54">
        <f>[9]PLANCHADA!$BP$571</f>
        <v>0</v>
      </c>
      <c r="CH27" s="54">
        <f>[9]PLANCHADA!$BP$672</f>
        <v>0</v>
      </c>
      <c r="CI27" s="55">
        <f>[9]PLANCHADA!$BP$773</f>
        <v>1</v>
      </c>
      <c r="CJ27" s="55">
        <f>[9]PLANCHADA!$BP$874</f>
        <v>1</v>
      </c>
      <c r="CK27" s="54">
        <f>[9]PLANCHADA!$BP$975</f>
        <v>1</v>
      </c>
      <c r="CL27" s="54">
        <f>[9]PLANCHADA!$BP$1076</f>
        <v>2</v>
      </c>
      <c r="CM27" s="54">
        <f>[9]PLANCHADA!$BP$1177</f>
        <v>0</v>
      </c>
      <c r="CN27" s="55">
        <f>[9]PLANCHADA!$BP$1278</f>
        <v>3</v>
      </c>
      <c r="CO27" s="56">
        <f t="shared" si="34"/>
        <v>4</v>
      </c>
      <c r="CP27" s="54">
        <f>[9]PLANCHADA!$BP$1379</f>
        <v>0</v>
      </c>
      <c r="CQ27" s="54">
        <f>[9]PLANCHADA!$BP$1480</f>
        <v>0</v>
      </c>
      <c r="CR27" s="54">
        <f>[9]PLANCHADA!$BP$1581</f>
        <v>0</v>
      </c>
      <c r="CS27" s="55">
        <f>[9]PLANCHADA!$BP$1682</f>
        <v>0</v>
      </c>
      <c r="CT27" s="55">
        <f>[9]PLANCHADA!$BP$1783</f>
        <v>3</v>
      </c>
      <c r="CU27" s="61">
        <f t="shared" si="37"/>
        <v>4</v>
      </c>
      <c r="CV27" s="58">
        <f t="shared" ref="CV27:CV29" si="292">IFERROR(CU27/CA27," ")</f>
        <v>0.26666666666666666</v>
      </c>
      <c r="CW27" s="62">
        <f t="shared" ref="CW27:CW29" si="293">CA27-CU27</f>
        <v>11</v>
      </c>
      <c r="CZ27" s="69"/>
      <c r="DA27" s="54">
        <f>[9]PLANCHADA!$AS$19</f>
        <v>1</v>
      </c>
      <c r="DB27" s="54">
        <f>[9]PLANCHADA!$AS$120</f>
        <v>0</v>
      </c>
      <c r="DC27" s="54">
        <f>[9]PLANCHADA!$AS$221</f>
        <v>0</v>
      </c>
      <c r="DD27" s="55">
        <f>[9]PLANCHADA!$AS$322</f>
        <v>1</v>
      </c>
      <c r="DE27" s="54">
        <f>[9]PLANCHADA!$AS$423</f>
        <v>0</v>
      </c>
      <c r="DF27" s="54">
        <f>[9]PLANCHADA!$AS$524</f>
        <v>0</v>
      </c>
      <c r="DG27" s="54">
        <f>[9]PLANCHADA!$AS$625</f>
        <v>0</v>
      </c>
      <c r="DH27" s="55">
        <f>[9]PLANCHADA!$AS$726</f>
        <v>0</v>
      </c>
      <c r="DI27" s="55">
        <f>[9]PLANCHADA!$AS$827</f>
        <v>1</v>
      </c>
      <c r="DJ27" s="54">
        <f>[9]PLANCHADA!$AS$928</f>
        <v>1</v>
      </c>
      <c r="DK27" s="54">
        <f>[9]PLANCHADA!$AS$1029</f>
        <v>2</v>
      </c>
      <c r="DL27" s="54">
        <f>[9]PLANCHADA!$AS$1130</f>
        <v>0</v>
      </c>
      <c r="DM27" s="55">
        <f>[9]PLANCHADA!$AS$1231</f>
        <v>3</v>
      </c>
      <c r="DN27" s="56">
        <f t="shared" si="44"/>
        <v>4</v>
      </c>
      <c r="DO27" s="54">
        <f>[9]PLANCHADA!$AS$1332</f>
        <v>0</v>
      </c>
      <c r="DP27" s="54">
        <f>[9]PLANCHADA!$AS$1433</f>
        <v>0</v>
      </c>
      <c r="DQ27" s="54">
        <f>[9]PLANCHADA!$AS$1534</f>
        <v>0</v>
      </c>
      <c r="DR27" s="55">
        <f>[9]PLANCHADA!$AS$1635</f>
        <v>0</v>
      </c>
      <c r="DS27" s="55">
        <f>[9]PLANCHADA!$AS$1736</f>
        <v>3</v>
      </c>
      <c r="DT27" s="61">
        <f t="shared" si="47"/>
        <v>4</v>
      </c>
      <c r="DU27" s="58" t="str">
        <f t="shared" ref="DU27:DU29" si="294">IFERROR(DT27/CZ27," ")</f>
        <v xml:space="preserve"> </v>
      </c>
      <c r="DV27" s="59">
        <f t="shared" ref="DV27:DV29" si="295">CZ27-DT27</f>
        <v>-4</v>
      </c>
      <c r="DY27" s="69">
        <v>15</v>
      </c>
      <c r="DZ27" s="54">
        <f>SUM([9]PLANCHADA!$CM$31:$CQ$31,[9]PLANCHADA!$CP$59)</f>
        <v>2</v>
      </c>
      <c r="EA27" s="54">
        <f>SUM([9]PLANCHADA!$CM$132:$CQ$132,[9]PLANCHADA!$CP$160)</f>
        <v>1</v>
      </c>
      <c r="EB27" s="54">
        <f>SUM([9]PLANCHADA!$CM$233:$CQ$233,[9]PLANCHADA!$CP$261)</f>
        <v>1</v>
      </c>
      <c r="EC27" s="55">
        <f>SUM([9]PLANCHADA!$CM$334:$CQ$334,[9]PLANCHADA!$CP$362)</f>
        <v>4</v>
      </c>
      <c r="ED27" s="54">
        <f>SUM([9]PLANCHADA!$CM$435:$CQ$435,[9]PLANCHADA!$CP$463)</f>
        <v>3</v>
      </c>
      <c r="EE27" s="54">
        <f>SUM([9]PLANCHADA!$CM$536:$CQ$536,[9]PLANCHADA!$CP$564)</f>
        <v>3</v>
      </c>
      <c r="EF27" s="54">
        <f>SUM([9]PLANCHADA!$CM$637:$CQ$637,[9]PLANCHADA!$CP$665)</f>
        <v>1</v>
      </c>
      <c r="EG27" s="55">
        <f>SUM([9]PLANCHADA!$CM$738:$CQ$738,[9]PLANCHADA!$CP$766)</f>
        <v>7</v>
      </c>
      <c r="EH27" s="55">
        <f>SUM([9]PLANCHADA!$CM$839:$CQ$839,[9]PLANCHADA!$CP$867)</f>
        <v>11</v>
      </c>
      <c r="EI27" s="54">
        <f>SUM([9]PLANCHADA!$CM$940:$CQ$940,[9]PLANCHADA!$CP$968)</f>
        <v>3</v>
      </c>
      <c r="EJ27" s="54">
        <f>SUM([9]PLANCHADA!$CM$1041:$CQ$1041,[9]PLANCHADA!$CP$1069)</f>
        <v>2</v>
      </c>
      <c r="EK27" s="54">
        <f>SUM([9]PLANCHADA!$CM$1142:$CQ$1142,[9]PLANCHADA!$CP$1170)</f>
        <v>1</v>
      </c>
      <c r="EL27" s="55">
        <f>SUM([9]PLANCHADA!$CM$1243:$CQ$1243,[9]PLANCHADA!$CP$1271)</f>
        <v>6</v>
      </c>
      <c r="EM27" s="56">
        <f t="shared" si="54"/>
        <v>17</v>
      </c>
      <c r="EN27" s="54">
        <f>SUM([9]PLANCHADA!$CM$1344:$CQ$1344,[9]PLANCHADA!$CP$1372)</f>
        <v>0</v>
      </c>
      <c r="EO27" s="54">
        <f>SUM([9]PLANCHADA!$CM$1445:$CQ$1445,[9]PLANCHADA!$CP$1473)</f>
        <v>0</v>
      </c>
      <c r="EP27" s="54">
        <f>SUM([9]PLANCHADA!$CM$1546:$CQ$1546,[9]PLANCHADA!$CP$1574)</f>
        <v>0</v>
      </c>
      <c r="EQ27" s="55">
        <f>SUM([9]PLANCHADA!$CM$1647:$CQ$1647,[9]PLANCHADA!$CP$1675)</f>
        <v>0</v>
      </c>
      <c r="ER27" s="55">
        <f>SUM([9]PLANCHADA!$CM$1748:$CQ$1748,[9]PLANCHADA!$CP$1776)</f>
        <v>6</v>
      </c>
      <c r="ES27" s="61">
        <f t="shared" si="57"/>
        <v>17</v>
      </c>
      <c r="ET27" s="58">
        <f t="shared" ref="ET27:ET29" si="296">IFERROR(ES27/DY27," ")</f>
        <v>1.1333333333333333</v>
      </c>
      <c r="EU27" s="62">
        <f t="shared" ref="EU27:EU29" si="297">DY27-ES27</f>
        <v>-2</v>
      </c>
      <c r="EX27" s="61"/>
      <c r="EY27" s="63"/>
      <c r="EZ27" s="63"/>
      <c r="FA27" s="63"/>
      <c r="FB27" s="61">
        <f t="shared" ref="FB27:FB29" si="298">SUM(EY27:FA27)</f>
        <v>0</v>
      </c>
      <c r="FC27" s="63"/>
      <c r="FD27" s="63"/>
      <c r="FE27" s="63"/>
      <c r="FF27" s="61">
        <f t="shared" ref="FF27:FF29" si="299">SUM(FC27:FE27)</f>
        <v>0</v>
      </c>
      <c r="FG27" s="61">
        <f t="shared" ref="FG27:FG29" si="300">SUM(FB27,FF27)</f>
        <v>0</v>
      </c>
      <c r="FH27" s="63"/>
      <c r="FI27" s="63"/>
      <c r="FJ27" s="63"/>
      <c r="FK27" s="61">
        <f t="shared" ref="FK27:FK29" si="301">SUM(FH27:FJ27)</f>
        <v>0</v>
      </c>
      <c r="FL27" s="63"/>
      <c r="FM27" s="63"/>
      <c r="FN27" s="63"/>
      <c r="FO27" s="61">
        <f t="shared" ref="FO27:FO29" si="302">SUM(FL27:FN27)</f>
        <v>0</v>
      </c>
      <c r="FP27" s="61">
        <f t="shared" ref="FP27:FP29" si="303">SUM(FK27,FO27)</f>
        <v>0</v>
      </c>
      <c r="FQ27" s="61">
        <f t="shared" ref="FQ27:FQ29" si="304">SUM(EY27:FA27,FC27:FE27,FH27:FJ27,FL27:FN27)</f>
        <v>0</v>
      </c>
      <c r="FR27" s="58" t="str">
        <f t="shared" si="67"/>
        <v xml:space="preserve"> </v>
      </c>
      <c r="FS27" s="59">
        <f t="shared" ref="FS27:FS29" si="305">EX27-FQ27</f>
        <v>0</v>
      </c>
      <c r="FT27" s="69"/>
      <c r="FU27" s="54">
        <f>SUM([9]PLANCHADA!$F$16:$Q$16)</f>
        <v>0</v>
      </c>
      <c r="FV27" s="54">
        <f>SUM([9]PLANCHADA!$F$117:$Q$117)</f>
        <v>0</v>
      </c>
      <c r="FW27" s="54">
        <f>SUM([9]PLANCHADA!$F$218:$Q$218)</f>
        <v>0</v>
      </c>
      <c r="FX27" s="55">
        <f>SUM([9]PLANCHADA!$F$319:$Q$319)</f>
        <v>0</v>
      </c>
      <c r="FY27" s="54">
        <f>SUM([9]PLANCHADA!$F$420:$Q$420)</f>
        <v>0</v>
      </c>
      <c r="FZ27" s="54">
        <f>SUM([9]PLANCHADA!$F$521:$Q$521)</f>
        <v>0</v>
      </c>
      <c r="GA27" s="54">
        <f>SUM([9]PLANCHADA!$F$622:$Q$622)</f>
        <v>0</v>
      </c>
      <c r="GB27" s="55">
        <f>SUM([9]PLANCHADA!$F$723:$Q$723)</f>
        <v>0</v>
      </c>
      <c r="GC27" s="55">
        <f>SUM([9]PLANCHADA!$F$824:$Q$824)</f>
        <v>0</v>
      </c>
      <c r="GD27" s="54">
        <f>SUM([9]PLANCHADA!$F$925:$Q$925)</f>
        <v>0</v>
      </c>
      <c r="GE27" s="54">
        <f>SUM([9]PLANCHADA!$F$1026:$Q$1026)</f>
        <v>0</v>
      </c>
      <c r="GF27" s="54">
        <f>SUM([9]PLANCHADA!$F$1127:$Q$1127)</f>
        <v>0</v>
      </c>
      <c r="GG27" s="55">
        <f>SUM([9]PLANCHADA!$F$1228:$Q$1228)</f>
        <v>0</v>
      </c>
      <c r="GH27" s="56">
        <f t="shared" si="72"/>
        <v>0</v>
      </c>
      <c r="GI27" s="54">
        <f>SUM([9]PLANCHADA!$F$1329:$Q$1329)</f>
        <v>0</v>
      </c>
      <c r="GJ27" s="54">
        <f>SUM([9]PLANCHADA!$F$1430:$Q$1430)</f>
        <v>0</v>
      </c>
      <c r="GK27" s="54">
        <f>SUM([9]PLANCHADA!$F$1531:$Q$1531)</f>
        <v>0</v>
      </c>
      <c r="GL27" s="55">
        <f>SUM([9]PLANCHADA!$F$1632:$Q$1632)</f>
        <v>0</v>
      </c>
      <c r="GM27" s="55">
        <f>SUM([9]PLANCHADA!$F$1733:$Q$1733)</f>
        <v>0</v>
      </c>
      <c r="GN27" s="61">
        <f t="shared" si="75"/>
        <v>0</v>
      </c>
      <c r="GO27" s="58" t="str">
        <f t="shared" ref="GO27:GO30" si="306">IFERROR(GN27/FT27," ")</f>
        <v xml:space="preserve"> </v>
      </c>
      <c r="GP27" s="62">
        <f t="shared" ref="GP27:GP30" si="307">FT27-GN27</f>
        <v>0</v>
      </c>
      <c r="GS27" s="69"/>
      <c r="GT27" s="54">
        <f>SUM([9]PLANCHADA!$AW$31:$BN$31)</f>
        <v>0</v>
      </c>
      <c r="GU27" s="54">
        <f>SUM([9]PLANCHADA!$AW$132:$BN$132)</f>
        <v>0</v>
      </c>
      <c r="GV27" s="54">
        <f>SUM([9]PLANCHADA!$AW$233:$BN$233)</f>
        <v>0</v>
      </c>
      <c r="GW27" s="55">
        <f t="shared" ref="GW27:GW29" si="308">SUM(GT27:GV27)</f>
        <v>0</v>
      </c>
      <c r="GX27" s="54">
        <f>SUM([9]PLANCHADA!$AW$435:$BN$435)</f>
        <v>0</v>
      </c>
      <c r="GY27" s="54">
        <f>SUM([9]PLANCHADA!$AW$536:$BN$536)</f>
        <v>0</v>
      </c>
      <c r="GZ27" s="54">
        <f>SUM([9]PLANCHADA!$AW$637:$BN$637)</f>
        <v>0</v>
      </c>
      <c r="HA27" s="55">
        <f t="shared" ref="HA27:HA29" si="309">SUM(GX27:GZ27)</f>
        <v>0</v>
      </c>
      <c r="HB27" s="55">
        <f t="shared" ref="HB27:HB29" si="310">SUM(GW27,HA27)</f>
        <v>0</v>
      </c>
      <c r="HC27" s="54">
        <f>SUM([9]PLANCHADA!$AW$940:$BN$940)</f>
        <v>1</v>
      </c>
      <c r="HD27" s="54">
        <f>SUM([9]PLANCHADA!$AW$1041:$BN$1041)</f>
        <v>0</v>
      </c>
      <c r="HE27" s="54">
        <f>SUM([9]PLANCHADA!$AW$1142:$BN$1142)</f>
        <v>0</v>
      </c>
      <c r="HF27" s="55">
        <f t="shared" ref="HF27:HF29" si="311">SUM(HC27:HE27)</f>
        <v>1</v>
      </c>
      <c r="HG27" s="56">
        <f t="shared" ref="HG27:HG29" si="312">SUM(GW27,HA27,HF27)</f>
        <v>1</v>
      </c>
      <c r="HH27" s="54">
        <f>SUM([9]PLANCHADA!$AW$1344:$BN$1344)</f>
        <v>0</v>
      </c>
      <c r="HI27" s="54">
        <f>SUM([9]PLANCHADA!$AW$1445:$BN$1445)</f>
        <v>0</v>
      </c>
      <c r="HJ27" s="54">
        <f>SUM([9]PLANCHADA!$AW$1546:$BN$1546)</f>
        <v>0</v>
      </c>
      <c r="HK27" s="55">
        <f t="shared" ref="HK27:HK29" si="313">SUM(HH27:HJ27)</f>
        <v>0</v>
      </c>
      <c r="HL27" s="55">
        <f t="shared" ref="HL27:HL29" si="314">SUM(HF27,HK27)</f>
        <v>1</v>
      </c>
      <c r="HM27" s="61">
        <f t="shared" ref="HM27:HM29" si="315">SUM(GT27:GV27,GX27:GZ27,HC27:HE27,HH27:HJ27)</f>
        <v>1</v>
      </c>
      <c r="HN27" s="58" t="str">
        <f t="shared" ref="HN27:HN29" si="316">IFERROR(HM27/GS27," ")</f>
        <v xml:space="preserve"> </v>
      </c>
      <c r="HO27" s="62">
        <f t="shared" ref="HO27:HO29" si="317">GS27-HM27</f>
        <v>-1</v>
      </c>
      <c r="HR27" s="53"/>
      <c r="HS27" s="54">
        <f>[9]PLANCHADA!$BO$31</f>
        <v>0</v>
      </c>
      <c r="HT27" s="54">
        <f>[9]PLANCHADA!$BO$132</f>
        <v>0</v>
      </c>
      <c r="HU27" s="54">
        <f>[9]PLANCHADA!$BO$233</f>
        <v>0</v>
      </c>
      <c r="HV27" s="55">
        <f t="shared" ref="HV27:HV29" si="318">SUM(HS27:HU27)</f>
        <v>0</v>
      </c>
      <c r="HW27" s="54">
        <f>[9]PLANCHADA!$BO$435</f>
        <v>0</v>
      </c>
      <c r="HX27" s="54">
        <f>[9]PLANCHADA!$BO$536</f>
        <v>0</v>
      </c>
      <c r="HY27" s="54">
        <f>[9]PLANCHADA!$BO$637</f>
        <v>0</v>
      </c>
      <c r="HZ27" s="55">
        <f t="shared" ref="HZ27:HZ29" si="319">SUM(HW27:HY27)</f>
        <v>0</v>
      </c>
      <c r="IA27" s="55">
        <f t="shared" ref="IA27:IA29" si="320">SUM(HV27,HZ27)</f>
        <v>0</v>
      </c>
      <c r="IB27" s="54">
        <f>[9]PLANCHADA!$BO$940</f>
        <v>0</v>
      </c>
      <c r="IC27" s="54">
        <f>[9]PLANCHADA!$BO$1041</f>
        <v>0</v>
      </c>
      <c r="ID27" s="54">
        <f>[9]PLANCHADA!$BO$1142</f>
        <v>0</v>
      </c>
      <c r="IE27" s="55">
        <f t="shared" ref="IE27:IE29" si="321">SUM(IB27:ID27)</f>
        <v>0</v>
      </c>
      <c r="IF27" s="56">
        <f t="shared" ref="IF27:IF29" si="322">SUM(HV27,HZ27,IE27)</f>
        <v>0</v>
      </c>
      <c r="IG27" s="54">
        <f>[9]PLANCHADA!$BO$1344</f>
        <v>0</v>
      </c>
      <c r="IH27" s="54">
        <f>[9]PLANCHADA!$BO$1445</f>
        <v>0</v>
      </c>
      <c r="II27" s="54">
        <f>[9]PLANCHADA!$BO$1546</f>
        <v>0</v>
      </c>
      <c r="IJ27" s="55">
        <f t="shared" si="93"/>
        <v>0</v>
      </c>
      <c r="IK27" s="55">
        <f t="shared" si="94"/>
        <v>0</v>
      </c>
      <c r="IL27" s="61">
        <f t="shared" si="95"/>
        <v>0</v>
      </c>
      <c r="IM27" s="58" t="str">
        <f t="shared" ref="IM27:IM30" si="323">IFERROR(IL27/HR27," ")</f>
        <v xml:space="preserve"> </v>
      </c>
      <c r="IN27" s="62">
        <f t="shared" ref="IN27:IN30" si="324">HR27-IL27</f>
        <v>0</v>
      </c>
      <c r="IR27" s="54">
        <f>'[10]PS LA PLANCHADA'!$K$480</f>
        <v>0</v>
      </c>
      <c r="IS27" s="54">
        <f>'[10]PS LA PLANCHADA'!$K$583</f>
        <v>1</v>
      </c>
      <c r="IT27" s="69"/>
      <c r="IU27" s="54">
        <f>[9]PLANCHADA!$K$66</f>
        <v>0</v>
      </c>
      <c r="IV27" s="54">
        <f>[9]PLANCHADA!$K$167</f>
        <v>0</v>
      </c>
      <c r="IW27" s="54">
        <f>[9]PLANCHADA!$K$268</f>
        <v>0</v>
      </c>
      <c r="IX27" s="55">
        <f t="shared" si="99"/>
        <v>0</v>
      </c>
      <c r="IY27" s="54">
        <f>[9]PLANCHADA!$K$470</f>
        <v>1</v>
      </c>
      <c r="IZ27" s="54">
        <f>[9]PLANCHADA!$K$571</f>
        <v>0</v>
      </c>
      <c r="JA27" s="54">
        <f>[9]PLANCHADA!$K$672</f>
        <v>0</v>
      </c>
      <c r="JB27" s="55">
        <f t="shared" si="100"/>
        <v>1</v>
      </c>
      <c r="JC27" s="55">
        <f t="shared" si="101"/>
        <v>1</v>
      </c>
      <c r="JD27" s="54">
        <f>[9]PLANCHADA!$K$975</f>
        <v>2</v>
      </c>
      <c r="JE27" s="54">
        <f>[9]PLANCHADA!$K$1076</f>
        <v>0</v>
      </c>
      <c r="JF27" s="54">
        <f>[9]PLANCHADA!$K$1177</f>
        <v>0</v>
      </c>
      <c r="JG27" s="55">
        <f t="shared" si="102"/>
        <v>2</v>
      </c>
      <c r="JH27" s="56">
        <f t="shared" si="103"/>
        <v>3</v>
      </c>
      <c r="JI27" s="54">
        <f>[9]PLANCHADA!$K$1379</f>
        <v>0</v>
      </c>
      <c r="JJ27" s="54">
        <f>[9]PLANCHADA!$K$1480</f>
        <v>0</v>
      </c>
      <c r="JK27" s="54">
        <f>[9]PLANCHADA!$K$1581</f>
        <v>0</v>
      </c>
      <c r="JL27" s="55">
        <f t="shared" si="104"/>
        <v>0</v>
      </c>
      <c r="JM27" s="55">
        <f t="shared" si="105"/>
        <v>2</v>
      </c>
      <c r="JN27" s="61">
        <f t="shared" si="106"/>
        <v>3</v>
      </c>
      <c r="JO27" s="58" t="str">
        <f t="shared" ref="JO27:JO30" si="325">IFERROR(JN27/IT27," ")</f>
        <v xml:space="preserve"> </v>
      </c>
      <c r="JP27" s="59">
        <f t="shared" si="4"/>
        <v>-3</v>
      </c>
    </row>
    <row r="28" spans="2:276" x14ac:dyDescent="0.2">
      <c r="B28" s="70" t="s">
        <v>17</v>
      </c>
      <c r="D28" s="69">
        <v>5</v>
      </c>
      <c r="E28" s="54">
        <f>[9]PESCADORES!$W$19</f>
        <v>0</v>
      </c>
      <c r="F28" s="54">
        <f>[9]PESCADORES!$W$120</f>
        <v>0</v>
      </c>
      <c r="G28" s="54">
        <f>[9]PESCADORES!$W$221</f>
        <v>0</v>
      </c>
      <c r="H28" s="55">
        <f>[9]PESCADORES!$W$322</f>
        <v>0</v>
      </c>
      <c r="I28" s="54">
        <f>[9]PESCADORES!$W$423</f>
        <v>0</v>
      </c>
      <c r="J28" s="54">
        <f>[9]PESCADORES!$W$524</f>
        <v>0</v>
      </c>
      <c r="K28" s="54">
        <f>[9]PESCADORES!$W$625</f>
        <v>1</v>
      </c>
      <c r="L28" s="55">
        <f>[9]PESCADORES!$W$726</f>
        <v>1</v>
      </c>
      <c r="M28" s="55">
        <f>[9]PESCADORES!$W$827</f>
        <v>1</v>
      </c>
      <c r="N28" s="54">
        <f>[9]PESCADORES!$W$928</f>
        <v>0</v>
      </c>
      <c r="O28" s="54">
        <f>[9]PESCADORES!$W$1029</f>
        <v>0</v>
      </c>
      <c r="P28" s="54">
        <f>[9]PESCADORES!$W$1130</f>
        <v>0</v>
      </c>
      <c r="Q28" s="55">
        <f>[9]PESCADORES!$W$1231</f>
        <v>0</v>
      </c>
      <c r="R28" s="56">
        <f t="shared" si="8"/>
        <v>1</v>
      </c>
      <c r="S28" s="54">
        <f>[9]PESCADORES!$W$1332</f>
        <v>0</v>
      </c>
      <c r="T28" s="54">
        <f>[9]PESCADORES!$W$1433</f>
        <v>0</v>
      </c>
      <c r="U28" s="54">
        <f>[9]PESCADORES!$W$1534</f>
        <v>0</v>
      </c>
      <c r="V28" s="55">
        <f>[9]PESCADORES!$W$1635</f>
        <v>0</v>
      </c>
      <c r="W28" s="55">
        <f>[9]PESCADORES!$W$1736</f>
        <v>0</v>
      </c>
      <c r="X28" s="61">
        <f t="shared" si="11"/>
        <v>1</v>
      </c>
      <c r="Y28" s="58">
        <f t="shared" si="287"/>
        <v>0.2</v>
      </c>
      <c r="Z28" s="59">
        <f t="shared" si="288"/>
        <v>4</v>
      </c>
      <c r="AA28" s="60"/>
      <c r="AC28" s="69">
        <v>5</v>
      </c>
      <c r="AD28" s="54">
        <f>SUM([9]PESCADORES!$F$19:$M$19)</f>
        <v>0</v>
      </c>
      <c r="AE28" s="54">
        <f>SUM([9]PESCADORES!$F$120:$M$120)</f>
        <v>0</v>
      </c>
      <c r="AF28" s="54">
        <f>SUM([9]PESCADORES!$F$221:$M$221)</f>
        <v>0</v>
      </c>
      <c r="AG28" s="55">
        <f>SUM([9]PESCADORES!$F$322:$M$322)</f>
        <v>0</v>
      </c>
      <c r="AH28" s="54">
        <f>SUM([9]PESCADORES!$F$423:$M$423)</f>
        <v>0</v>
      </c>
      <c r="AI28" s="54">
        <f>SUM([9]PESCADORES!$F$524:$M$524)</f>
        <v>0</v>
      </c>
      <c r="AJ28" s="54">
        <f>SUM([9]PESCADORES!$F$625:$M$625)</f>
        <v>0</v>
      </c>
      <c r="AK28" s="55">
        <f>SUM([9]PESCADORES!$F$726:$M$726)</f>
        <v>0</v>
      </c>
      <c r="AL28" s="55">
        <f>SUM([9]PESCADORES!$F$827:$M$827)</f>
        <v>0</v>
      </c>
      <c r="AM28" s="54">
        <f>SUM([9]PESCADORES!$F$928:$M$928)</f>
        <v>0</v>
      </c>
      <c r="AN28" s="54">
        <f>SUM([9]PESCADORES!$F$1029:$M$1029)</f>
        <v>0</v>
      </c>
      <c r="AO28" s="54">
        <f>SUM([9]PESCADORES!$F$1130:$M$1130)</f>
        <v>0</v>
      </c>
      <c r="AP28" s="55">
        <f>SUM([9]PESCADORES!$F$1231:$M$1231)</f>
        <v>0</v>
      </c>
      <c r="AQ28" s="56">
        <f t="shared" si="16"/>
        <v>0</v>
      </c>
      <c r="AR28" s="54">
        <f>SUM([9]PESCADORES!$F$1332:$M$1332)</f>
        <v>0</v>
      </c>
      <c r="AS28" s="54">
        <f>SUM([9]PESCADORES!$F$1433:$M$1433)</f>
        <v>0</v>
      </c>
      <c r="AT28" s="54">
        <f>SUM([9]PESCADORES!$F$1534:$M$1534)</f>
        <v>0</v>
      </c>
      <c r="AU28" s="55">
        <f>SUM([9]PESCADORES!$F$1635:$M$1635)</f>
        <v>0</v>
      </c>
      <c r="AV28" s="55">
        <f>SUM([9]PESCADORES!$F$1736:$M$1736)</f>
        <v>0</v>
      </c>
      <c r="AW28" s="61">
        <f t="shared" si="19"/>
        <v>0</v>
      </c>
      <c r="AX28" s="58">
        <f t="shared" si="289"/>
        <v>0</v>
      </c>
      <c r="AY28" s="59">
        <f t="shared" si="1"/>
        <v>5</v>
      </c>
      <c r="BB28" s="69">
        <v>5</v>
      </c>
      <c r="BC28" s="54">
        <f>[9]PESCADORES!$K$66</f>
        <v>1</v>
      </c>
      <c r="BD28" s="54">
        <f>[9]PESCADORES!$K$167</f>
        <v>0</v>
      </c>
      <c r="BE28" s="54">
        <f>[9]PESCADORES!$K$268</f>
        <v>0</v>
      </c>
      <c r="BF28" s="55">
        <f>[9]PESCADORES!$K$369</f>
        <v>1</v>
      </c>
      <c r="BG28" s="54">
        <f>[9]PESCADORES!$K$470</f>
        <v>0</v>
      </c>
      <c r="BH28" s="54">
        <f>[9]PESCADORES!$K$571</f>
        <v>0</v>
      </c>
      <c r="BI28" s="54">
        <f>[9]PESCADORES!$K$672</f>
        <v>1</v>
      </c>
      <c r="BJ28" s="55">
        <f>[9]PESCADORES!$K$773</f>
        <v>1</v>
      </c>
      <c r="BK28" s="55">
        <f>[9]PESCADORES!$K$874</f>
        <v>2</v>
      </c>
      <c r="BL28" s="54">
        <f>[9]PESCADORES!$K$975</f>
        <v>0</v>
      </c>
      <c r="BM28" s="54">
        <f>[9]PESCADORES!$K$1076</f>
        <v>0</v>
      </c>
      <c r="BN28" s="54">
        <f>[9]PESCADORES!$K$1177</f>
        <v>0</v>
      </c>
      <c r="BO28" s="55">
        <f>[9]PESCADORES!$K$1278</f>
        <v>0</v>
      </c>
      <c r="BP28" s="56">
        <f t="shared" si="25"/>
        <v>2</v>
      </c>
      <c r="BQ28" s="54">
        <f>[9]PESCADORES!$K$1379</f>
        <v>0</v>
      </c>
      <c r="BR28" s="54">
        <f>[9]PESCADORES!$K$1480</f>
        <v>0</v>
      </c>
      <c r="BS28" s="54">
        <f>[9]PESCADORES!$K$1581</f>
        <v>0</v>
      </c>
      <c r="BT28" s="55">
        <f>[9]PESCADORES!$K$1682</f>
        <v>0</v>
      </c>
      <c r="BU28" s="55">
        <f>[9]PESCADORES!$K$1783</f>
        <v>0</v>
      </c>
      <c r="BV28" s="61">
        <f t="shared" si="28"/>
        <v>2</v>
      </c>
      <c r="BW28" s="58">
        <f t="shared" si="290"/>
        <v>0.4</v>
      </c>
      <c r="BX28" s="59">
        <f t="shared" si="291"/>
        <v>3</v>
      </c>
      <c r="CA28" s="69">
        <v>5</v>
      </c>
      <c r="CB28" s="54">
        <f>[9]PESCADORES!$BP$66</f>
        <v>0</v>
      </c>
      <c r="CC28" s="54">
        <f>[9]PESCADORES!$BP$167</f>
        <v>1</v>
      </c>
      <c r="CD28" s="54">
        <f>[9]PESCADORES!$BP$268</f>
        <v>0</v>
      </c>
      <c r="CE28" s="55">
        <f>[9]PESCADORES!$BP$369</f>
        <v>1</v>
      </c>
      <c r="CF28" s="54">
        <f>[9]PESCADORES!$BP$470</f>
        <v>0</v>
      </c>
      <c r="CG28" s="54">
        <f>[9]PESCADORES!$BP$571</f>
        <v>0</v>
      </c>
      <c r="CH28" s="54">
        <f>[9]PESCADORES!$BP$672</f>
        <v>0</v>
      </c>
      <c r="CI28" s="55">
        <f>[9]PESCADORES!$BP$773</f>
        <v>0</v>
      </c>
      <c r="CJ28" s="55">
        <f>[9]PESCADORES!$BP$874</f>
        <v>1</v>
      </c>
      <c r="CK28" s="54">
        <f>[9]PESCADORES!$BP$975</f>
        <v>1</v>
      </c>
      <c r="CL28" s="54">
        <f>[9]PESCADORES!$BP$1076</f>
        <v>0</v>
      </c>
      <c r="CM28" s="54">
        <f>[9]PESCADORES!$BP$1177</f>
        <v>0</v>
      </c>
      <c r="CN28" s="55">
        <f>[9]PESCADORES!$BP$1278</f>
        <v>1</v>
      </c>
      <c r="CO28" s="56">
        <f t="shared" si="34"/>
        <v>2</v>
      </c>
      <c r="CP28" s="54">
        <f>[9]PESCADORES!$BP$1379</f>
        <v>0</v>
      </c>
      <c r="CQ28" s="54">
        <f>[9]PESCADORES!$BP$1480</f>
        <v>0</v>
      </c>
      <c r="CR28" s="54">
        <f>[9]PESCADORES!$BP$1581</f>
        <v>0</v>
      </c>
      <c r="CS28" s="55">
        <f>[9]PESCADORES!$BP$1682</f>
        <v>0</v>
      </c>
      <c r="CT28" s="55">
        <f>[9]PESCADORES!$BP$1783</f>
        <v>1</v>
      </c>
      <c r="CU28" s="61">
        <f t="shared" si="37"/>
        <v>2</v>
      </c>
      <c r="CV28" s="58">
        <f t="shared" si="292"/>
        <v>0.4</v>
      </c>
      <c r="CW28" s="62">
        <f t="shared" si="293"/>
        <v>3</v>
      </c>
      <c r="CZ28" s="69"/>
      <c r="DA28" s="54">
        <f>[9]PESCADORES!$AS$19</f>
        <v>0</v>
      </c>
      <c r="DB28" s="54">
        <f>[9]PESCADORES!$AS$120</f>
        <v>0</v>
      </c>
      <c r="DC28" s="54">
        <f>[9]PESCADORES!$AS$221</f>
        <v>0</v>
      </c>
      <c r="DD28" s="55">
        <f>[9]PESCADORES!$AS$322</f>
        <v>0</v>
      </c>
      <c r="DE28" s="54">
        <f>[9]PESCADORES!$AS$423</f>
        <v>0</v>
      </c>
      <c r="DF28" s="54">
        <f>[9]PESCADORES!$AS$524</f>
        <v>0</v>
      </c>
      <c r="DG28" s="54">
        <f>[9]PESCADORES!$AS$625</f>
        <v>0</v>
      </c>
      <c r="DH28" s="55">
        <f>[9]PESCADORES!$AS$726</f>
        <v>0</v>
      </c>
      <c r="DI28" s="55">
        <f>[9]PESCADORES!$AS$827</f>
        <v>0</v>
      </c>
      <c r="DJ28" s="54">
        <f>[9]PESCADORES!$AS$928</f>
        <v>0</v>
      </c>
      <c r="DK28" s="54">
        <f>[9]PESCADORES!$AS$1029</f>
        <v>0</v>
      </c>
      <c r="DL28" s="54">
        <f>[9]PESCADORES!$AS$1130</f>
        <v>0</v>
      </c>
      <c r="DM28" s="55">
        <f>[9]PESCADORES!$AS$1231</f>
        <v>0</v>
      </c>
      <c r="DN28" s="56">
        <f t="shared" si="44"/>
        <v>0</v>
      </c>
      <c r="DO28" s="54">
        <f>[9]PESCADORES!$AS$1332</f>
        <v>0</v>
      </c>
      <c r="DP28" s="54">
        <f>[9]PESCADORES!$AS$1433</f>
        <v>0</v>
      </c>
      <c r="DQ28" s="54">
        <f>[9]PESCADORES!$AS$1534</f>
        <v>0</v>
      </c>
      <c r="DR28" s="55">
        <f>[9]PESCADORES!$AS$1635</f>
        <v>0</v>
      </c>
      <c r="DS28" s="55">
        <f>[9]PESCADORES!$AS$1736</f>
        <v>0</v>
      </c>
      <c r="DT28" s="61">
        <f t="shared" si="47"/>
        <v>0</v>
      </c>
      <c r="DU28" s="58" t="str">
        <f t="shared" si="294"/>
        <v xml:space="preserve"> </v>
      </c>
      <c r="DV28" s="59">
        <f t="shared" si="295"/>
        <v>0</v>
      </c>
      <c r="DY28" s="69">
        <v>5</v>
      </c>
      <c r="DZ28" s="54">
        <f>SUM([9]PESCADORES!$CM$31:$CQ$31,[9]PESCADORES!$CP$59)</f>
        <v>0</v>
      </c>
      <c r="EA28" s="54">
        <f>SUM([9]PESCADORES!$CM$132:$CQ$132,[9]PESCADORES!$CP$160)</f>
        <v>0</v>
      </c>
      <c r="EB28" s="54">
        <f>SUM([9]PESCADORES!$CM$233:$CQ$233,[9]PESCADORES!$CP$261)</f>
        <v>0</v>
      </c>
      <c r="EC28" s="55">
        <f>SUM([9]PESCADORES!$CM$334:$CQ$334,[9]PESCADORES!$CP$362)</f>
        <v>0</v>
      </c>
      <c r="ED28" s="54">
        <f>SUM([9]PESCADORES!$CM$435:$CQ$435,[9]PESCADORES!$CP$463)</f>
        <v>0</v>
      </c>
      <c r="EE28" s="54">
        <f>SUM([9]PESCADORES!$CM$536:$CQ$536,[9]PESCADORES!$CP$564)</f>
        <v>0</v>
      </c>
      <c r="EF28" s="54">
        <f>SUM([9]PESCADORES!$CM$637:$CQ$637,[9]PESCADORES!$CP$665)</f>
        <v>0</v>
      </c>
      <c r="EG28" s="55">
        <f>SUM([9]PESCADORES!$CM$738:$CQ$738,[9]PESCADORES!$CP$766)</f>
        <v>0</v>
      </c>
      <c r="EH28" s="55">
        <f>SUM([9]PESCADORES!$CM$839:$CQ$839,[9]PESCADORES!$CP$867)</f>
        <v>0</v>
      </c>
      <c r="EI28" s="54">
        <f>SUM([9]PESCADORES!$CM$940:$CQ$940,[9]PESCADORES!$CP$968)</f>
        <v>0</v>
      </c>
      <c r="EJ28" s="54">
        <f>SUM([9]PESCADORES!$CM$1041:$CQ$1041,[9]PESCADORES!$CP$1069)</f>
        <v>1</v>
      </c>
      <c r="EK28" s="54">
        <f>SUM([9]PESCADORES!$CM$1142:$CQ$1142,[9]PESCADORES!$CP$1170)</f>
        <v>0</v>
      </c>
      <c r="EL28" s="55">
        <f>SUM([9]PESCADORES!$CM$1243:$CQ$1243,[9]PESCADORES!$CP$1271)</f>
        <v>1</v>
      </c>
      <c r="EM28" s="56">
        <f t="shared" si="54"/>
        <v>1</v>
      </c>
      <c r="EN28" s="54">
        <f>SUM([9]PESCADORES!$CM$1344:$CQ$1344,[9]PESCADORES!$CP$1372)</f>
        <v>0</v>
      </c>
      <c r="EO28" s="54">
        <f>SUM([9]PESCADORES!$CM$1445:$CQ$1445,[9]PESCADORES!$CP$1473)</f>
        <v>0</v>
      </c>
      <c r="EP28" s="54">
        <f>SUM([9]PESCADORES!$CM$1546:$CQ$1546,[9]PESCADORES!$CP$1574)</f>
        <v>0</v>
      </c>
      <c r="EQ28" s="55">
        <f>SUM([9]PESCADORES!$CM$1647:$CQ$1647,[9]PESCADORES!$CP$1675)</f>
        <v>0</v>
      </c>
      <c r="ER28" s="55">
        <f>SUM([9]PESCADORES!$CM$1748:$CQ$1748,[9]PESCADORES!$CP$1776)</f>
        <v>1</v>
      </c>
      <c r="ES28" s="61">
        <f t="shared" si="57"/>
        <v>1</v>
      </c>
      <c r="ET28" s="58">
        <f t="shared" si="296"/>
        <v>0.2</v>
      </c>
      <c r="EU28" s="62">
        <f t="shared" si="297"/>
        <v>4</v>
      </c>
      <c r="EX28" s="61"/>
      <c r="EY28" s="63"/>
      <c r="EZ28" s="63"/>
      <c r="FA28" s="63"/>
      <c r="FB28" s="61">
        <f t="shared" si="298"/>
        <v>0</v>
      </c>
      <c r="FC28" s="63"/>
      <c r="FD28" s="63"/>
      <c r="FE28" s="63"/>
      <c r="FF28" s="61">
        <f t="shared" si="299"/>
        <v>0</v>
      </c>
      <c r="FG28" s="61">
        <f t="shared" si="300"/>
        <v>0</v>
      </c>
      <c r="FH28" s="63"/>
      <c r="FI28" s="63"/>
      <c r="FJ28" s="63"/>
      <c r="FK28" s="61">
        <f t="shared" si="301"/>
        <v>0</v>
      </c>
      <c r="FL28" s="63"/>
      <c r="FM28" s="63"/>
      <c r="FN28" s="63"/>
      <c r="FO28" s="61">
        <f t="shared" si="302"/>
        <v>0</v>
      </c>
      <c r="FP28" s="61">
        <f t="shared" si="303"/>
        <v>0</v>
      </c>
      <c r="FQ28" s="61">
        <f t="shared" si="304"/>
        <v>0</v>
      </c>
      <c r="FR28" s="58" t="str">
        <f t="shared" si="67"/>
        <v xml:space="preserve"> </v>
      </c>
      <c r="FS28" s="59">
        <f t="shared" si="305"/>
        <v>0</v>
      </c>
      <c r="FT28" s="69"/>
      <c r="FU28" s="54">
        <f>SUM([9]PESCADORES!$F$16:$Q$16)</f>
        <v>0</v>
      </c>
      <c r="FV28" s="54">
        <f>SUM([9]PESCADORES!$F$117:$Q$117)</f>
        <v>0</v>
      </c>
      <c r="FW28" s="54">
        <f>SUM([9]PESCADORES!$F$218:$Q$218)</f>
        <v>0</v>
      </c>
      <c r="FX28" s="55">
        <f>SUM([9]PESCADORES!$F$319:$Q$319)</f>
        <v>0</v>
      </c>
      <c r="FY28" s="54">
        <f>SUM([9]PESCADORES!$F$420:$Q$420)</f>
        <v>0</v>
      </c>
      <c r="FZ28" s="54">
        <f>SUM([9]PESCADORES!$F$521:$Q$521)</f>
        <v>0</v>
      </c>
      <c r="GA28" s="54">
        <f>SUM([9]PESCADORES!$F$622:$Q$622)</f>
        <v>0</v>
      </c>
      <c r="GB28" s="55">
        <f>SUM([9]PESCADORES!$F$723:$Q$723)</f>
        <v>0</v>
      </c>
      <c r="GC28" s="55">
        <f>SUM([9]PESCADORES!$F$824:$Q$824)</f>
        <v>0</v>
      </c>
      <c r="GD28" s="54">
        <f>SUM([9]PESCADORES!$F$925:$Q$925)</f>
        <v>0</v>
      </c>
      <c r="GE28" s="54">
        <f>SUM([9]PESCADORES!$F$1026:$Q$1026)</f>
        <v>0</v>
      </c>
      <c r="GF28" s="54">
        <f>SUM([9]PESCADORES!$F$1127:$Q$1127)</f>
        <v>0</v>
      </c>
      <c r="GG28" s="55">
        <f>SUM([9]PESCADORES!$F$1228:$Q$1228)</f>
        <v>0</v>
      </c>
      <c r="GH28" s="56">
        <f t="shared" si="72"/>
        <v>0</v>
      </c>
      <c r="GI28" s="54">
        <f>SUM([9]PESCADORES!$F$1329:$Q$1329)</f>
        <v>0</v>
      </c>
      <c r="GJ28" s="54">
        <f>SUM([9]PESCADORES!$F$1430:$Q$1430)</f>
        <v>0</v>
      </c>
      <c r="GK28" s="54">
        <f>SUM([9]PESCADORES!$F$1531:$Q$1531)</f>
        <v>0</v>
      </c>
      <c r="GL28" s="55">
        <f>SUM([9]PESCADORES!$F$1632:$Q$1632)</f>
        <v>0</v>
      </c>
      <c r="GM28" s="55">
        <f>SUM([9]PESCADORES!$F$1733:$Q$1733)</f>
        <v>0</v>
      </c>
      <c r="GN28" s="61">
        <f t="shared" si="75"/>
        <v>0</v>
      </c>
      <c r="GO28" s="58" t="str">
        <f t="shared" si="306"/>
        <v xml:space="preserve"> </v>
      </c>
      <c r="GP28" s="62">
        <f t="shared" si="307"/>
        <v>0</v>
      </c>
      <c r="GS28" s="69"/>
      <c r="GT28" s="54">
        <f>SUM([9]PESCADORES!$AW$31:$BN$31)</f>
        <v>0</v>
      </c>
      <c r="GU28" s="54">
        <f>SUM([9]PESCADORES!$AW$132:$BN$132)</f>
        <v>0</v>
      </c>
      <c r="GV28" s="54">
        <f>SUM([9]PESCADORES!$AW$233:$BN$233)</f>
        <v>0</v>
      </c>
      <c r="GW28" s="55">
        <f t="shared" si="308"/>
        <v>0</v>
      </c>
      <c r="GX28" s="54">
        <f>SUM([9]PESCADORES!$AW$435:$BN$435)</f>
        <v>0</v>
      </c>
      <c r="GY28" s="54">
        <f>SUM([9]PESCADORES!$AW$536:$BN$536)</f>
        <v>0</v>
      </c>
      <c r="GZ28" s="54">
        <f>SUM([9]PESCADORES!$AW$637:$BN$637)</f>
        <v>0</v>
      </c>
      <c r="HA28" s="55">
        <f t="shared" si="309"/>
        <v>0</v>
      </c>
      <c r="HB28" s="55">
        <f t="shared" si="310"/>
        <v>0</v>
      </c>
      <c r="HC28" s="54">
        <f>SUM([9]PESCADORES!$AW$940:$BN$940)</f>
        <v>0</v>
      </c>
      <c r="HD28" s="54">
        <f>SUM([9]PESCADORES!$AW$1041:$BN$1041)</f>
        <v>0</v>
      </c>
      <c r="HE28" s="54">
        <f>SUM([9]PESCADORES!$AW$1142:$BN$1142)</f>
        <v>0</v>
      </c>
      <c r="HF28" s="55">
        <f t="shared" si="311"/>
        <v>0</v>
      </c>
      <c r="HG28" s="56">
        <f t="shared" si="312"/>
        <v>0</v>
      </c>
      <c r="HH28" s="54">
        <f>SUM([9]PESCADORES!$AW$1344:$BN$1344)</f>
        <v>0</v>
      </c>
      <c r="HI28" s="54">
        <f>SUM([9]PESCADORES!$AW$1445:$BN$1445)</f>
        <v>0</v>
      </c>
      <c r="HJ28" s="54">
        <f>SUM([9]PESCADORES!$AW$1546:$BN$1546)</f>
        <v>0</v>
      </c>
      <c r="HK28" s="55">
        <f t="shared" si="313"/>
        <v>0</v>
      </c>
      <c r="HL28" s="55">
        <f t="shared" si="314"/>
        <v>0</v>
      </c>
      <c r="HM28" s="61">
        <f t="shared" si="315"/>
        <v>0</v>
      </c>
      <c r="HN28" s="58" t="str">
        <f t="shared" si="316"/>
        <v xml:space="preserve"> </v>
      </c>
      <c r="HO28" s="62">
        <f t="shared" si="317"/>
        <v>0</v>
      </c>
      <c r="HR28" s="53"/>
      <c r="HS28" s="54">
        <f>[9]PESCADORES!$BO$31</f>
        <v>0</v>
      </c>
      <c r="HT28" s="54">
        <f>[9]PESCADORES!$BO$132</f>
        <v>0</v>
      </c>
      <c r="HU28" s="54">
        <f>[9]PESCADORES!$BO$233</f>
        <v>0</v>
      </c>
      <c r="HV28" s="55">
        <f t="shared" si="318"/>
        <v>0</v>
      </c>
      <c r="HW28" s="54">
        <f>[9]PESCADORES!$BO$435</f>
        <v>0</v>
      </c>
      <c r="HX28" s="54">
        <f>[9]PESCADORES!$BO$536</f>
        <v>0</v>
      </c>
      <c r="HY28" s="54">
        <f>[9]PESCADORES!$BO$637</f>
        <v>0</v>
      </c>
      <c r="HZ28" s="55">
        <f t="shared" si="319"/>
        <v>0</v>
      </c>
      <c r="IA28" s="55">
        <f t="shared" si="320"/>
        <v>0</v>
      </c>
      <c r="IB28" s="54">
        <f>[9]PESCADORES!$BO$940</f>
        <v>0</v>
      </c>
      <c r="IC28" s="54">
        <f>[9]PESCADORES!$BO$1041</f>
        <v>0</v>
      </c>
      <c r="ID28" s="54">
        <f>[9]PESCADORES!$BO$1142</f>
        <v>0</v>
      </c>
      <c r="IE28" s="55">
        <f t="shared" si="321"/>
        <v>0</v>
      </c>
      <c r="IF28" s="56">
        <f t="shared" si="322"/>
        <v>0</v>
      </c>
      <c r="IG28" s="54">
        <f>[9]PESCADORES!$BO$1344</f>
        <v>0</v>
      </c>
      <c r="IH28" s="54">
        <f>[9]PESCADORES!$BO$1445</f>
        <v>0</v>
      </c>
      <c r="II28" s="54">
        <f>[9]PESCADORES!$BO$1546</f>
        <v>0</v>
      </c>
      <c r="IJ28" s="55">
        <f t="shared" si="93"/>
        <v>0</v>
      </c>
      <c r="IK28" s="55">
        <f t="shared" si="94"/>
        <v>0</v>
      </c>
      <c r="IL28" s="61">
        <f t="shared" si="95"/>
        <v>0</v>
      </c>
      <c r="IM28" s="58" t="str">
        <f t="shared" si="323"/>
        <v xml:space="preserve"> </v>
      </c>
      <c r="IN28" s="62">
        <f t="shared" si="324"/>
        <v>0</v>
      </c>
      <c r="IR28" s="54">
        <f>'[10]PS PESCADORES'!$K$480</f>
        <v>0</v>
      </c>
      <c r="IS28" s="54">
        <f>'[10]PS PESCADORES'!$K$583</f>
        <v>0</v>
      </c>
      <c r="IT28" s="69"/>
      <c r="IU28" s="54">
        <f>[9]PESCADORES!$K$66</f>
        <v>1</v>
      </c>
      <c r="IV28" s="54">
        <f>[9]PESCADORES!$K$167</f>
        <v>0</v>
      </c>
      <c r="IW28" s="54">
        <f>[9]PESCADORES!$K$268</f>
        <v>0</v>
      </c>
      <c r="IX28" s="55">
        <f t="shared" si="99"/>
        <v>1</v>
      </c>
      <c r="IY28" s="54">
        <f>[9]PESCADORES!$K$470</f>
        <v>0</v>
      </c>
      <c r="IZ28" s="54">
        <f>[9]PESCADORES!$K$571</f>
        <v>0</v>
      </c>
      <c r="JA28" s="54">
        <f>[9]PESCADORES!$K$672</f>
        <v>1</v>
      </c>
      <c r="JB28" s="55">
        <f t="shared" si="100"/>
        <v>1</v>
      </c>
      <c r="JC28" s="55">
        <f t="shared" si="101"/>
        <v>2</v>
      </c>
      <c r="JD28" s="54">
        <f>[9]PESCADORES!$K$975</f>
        <v>0</v>
      </c>
      <c r="JE28" s="54">
        <f>[9]PESCADORES!$K$1076</f>
        <v>0</v>
      </c>
      <c r="JF28" s="54">
        <f>[9]PESCADORES!$K$1177</f>
        <v>0</v>
      </c>
      <c r="JG28" s="55">
        <f t="shared" si="102"/>
        <v>0</v>
      </c>
      <c r="JH28" s="56">
        <f t="shared" si="103"/>
        <v>2</v>
      </c>
      <c r="JI28" s="54">
        <f>[9]PESCADORES!$K$1379</f>
        <v>0</v>
      </c>
      <c r="JJ28" s="54">
        <f>[9]PESCADORES!$K$1480</f>
        <v>0</v>
      </c>
      <c r="JK28" s="54">
        <f>[9]PESCADORES!$K$1581</f>
        <v>0</v>
      </c>
      <c r="JL28" s="55">
        <f t="shared" si="104"/>
        <v>0</v>
      </c>
      <c r="JM28" s="55">
        <f t="shared" si="105"/>
        <v>0</v>
      </c>
      <c r="JN28" s="61">
        <f t="shared" si="106"/>
        <v>2</v>
      </c>
      <c r="JO28" s="58" t="str">
        <f t="shared" si="325"/>
        <v xml:space="preserve"> </v>
      </c>
      <c r="JP28" s="59">
        <f t="shared" si="4"/>
        <v>-2</v>
      </c>
    </row>
    <row r="29" spans="2:276" x14ac:dyDescent="0.2">
      <c r="B29" s="70" t="s">
        <v>18</v>
      </c>
      <c r="D29" s="69">
        <v>25</v>
      </c>
      <c r="E29" s="54">
        <f>[9]EUGENIA!$W$19</f>
        <v>0</v>
      </c>
      <c r="F29" s="54">
        <f>[9]EUGENIA!$W$120</f>
        <v>1</v>
      </c>
      <c r="G29" s="54">
        <f>[9]EUGENIA!$W$221</f>
        <v>3</v>
      </c>
      <c r="H29" s="55">
        <f>[9]EUGENIA!$W$322</f>
        <v>4</v>
      </c>
      <c r="I29" s="54">
        <f>[9]EUGENIA!$W$423</f>
        <v>1</v>
      </c>
      <c r="J29" s="54">
        <f>[9]EUGENIA!$W$524</f>
        <v>1</v>
      </c>
      <c r="K29" s="54">
        <f>[9]EUGENIA!$W$625</f>
        <v>2</v>
      </c>
      <c r="L29" s="55">
        <f>[9]EUGENIA!$W$726</f>
        <v>4</v>
      </c>
      <c r="M29" s="55">
        <f>[9]EUGENIA!$W$827</f>
        <v>8</v>
      </c>
      <c r="N29" s="54">
        <f>[9]EUGENIA!$W$928</f>
        <v>1</v>
      </c>
      <c r="O29" s="54">
        <f>[9]EUGENIA!$W$1029</f>
        <v>5</v>
      </c>
      <c r="P29" s="54">
        <f>[9]EUGENIA!$W$1130</f>
        <v>0</v>
      </c>
      <c r="Q29" s="55">
        <f>[9]EUGENIA!$W$1231</f>
        <v>6</v>
      </c>
      <c r="R29" s="56">
        <f t="shared" si="8"/>
        <v>14</v>
      </c>
      <c r="S29" s="54">
        <f>[9]EUGENIA!$W$1332</f>
        <v>0</v>
      </c>
      <c r="T29" s="54">
        <f>[9]EUGENIA!$W$1433</f>
        <v>0</v>
      </c>
      <c r="U29" s="54">
        <f>[9]EUGENIA!$W$1534</f>
        <v>0</v>
      </c>
      <c r="V29" s="55">
        <f>[9]EUGENIA!$W$1635</f>
        <v>0</v>
      </c>
      <c r="W29" s="55">
        <f>[9]EUGENIA!$W$1736</f>
        <v>6</v>
      </c>
      <c r="X29" s="61">
        <f t="shared" si="11"/>
        <v>14</v>
      </c>
      <c r="Y29" s="58">
        <f t="shared" si="287"/>
        <v>0.56000000000000005</v>
      </c>
      <c r="Z29" s="59">
        <f t="shared" si="288"/>
        <v>11</v>
      </c>
      <c r="AA29" s="60"/>
      <c r="AC29" s="69">
        <v>25</v>
      </c>
      <c r="AD29" s="54">
        <f>SUM([9]EUGENIA!$F$19:$M$19)</f>
        <v>0</v>
      </c>
      <c r="AE29" s="54">
        <f>SUM([9]EUGENIA!$F$120:$M$120)</f>
        <v>4</v>
      </c>
      <c r="AF29" s="54">
        <f>SUM([9]EUGENIA!$F$221:$M$221)</f>
        <v>1</v>
      </c>
      <c r="AG29" s="55">
        <f>SUM([9]EUGENIA!$F$322:$M$322)</f>
        <v>5</v>
      </c>
      <c r="AH29" s="54">
        <f>SUM([9]EUGENIA!$F$423:$M$423)</f>
        <v>3</v>
      </c>
      <c r="AI29" s="54">
        <f>SUM([9]EUGENIA!$F$524:$M$524)</f>
        <v>1</v>
      </c>
      <c r="AJ29" s="54">
        <f>SUM([9]EUGENIA!$F$625:$M$625)</f>
        <v>2</v>
      </c>
      <c r="AK29" s="55">
        <f>SUM([9]EUGENIA!$F$726:$M$726)</f>
        <v>6</v>
      </c>
      <c r="AL29" s="55">
        <f>SUM([9]EUGENIA!$F$827:$M$827)</f>
        <v>11</v>
      </c>
      <c r="AM29" s="54">
        <f>SUM([9]EUGENIA!$F$928:$M$928)</f>
        <v>1</v>
      </c>
      <c r="AN29" s="54">
        <f>SUM([9]EUGENIA!$F$1029:$M$1029)</f>
        <v>6</v>
      </c>
      <c r="AO29" s="54">
        <f>SUM([9]EUGENIA!$F$1130:$M$1130)</f>
        <v>1</v>
      </c>
      <c r="AP29" s="55">
        <f>SUM([9]EUGENIA!$F$1231:$M$1231)</f>
        <v>8</v>
      </c>
      <c r="AQ29" s="56">
        <f t="shared" si="16"/>
        <v>19</v>
      </c>
      <c r="AR29" s="54">
        <f>SUM([9]EUGENIA!$F$1332:$M$1332)</f>
        <v>0</v>
      </c>
      <c r="AS29" s="54">
        <f>SUM([9]EUGENIA!$F$1433:$M$1433)</f>
        <v>0</v>
      </c>
      <c r="AT29" s="54">
        <f>SUM([9]EUGENIA!$F$1534:$M$1534)</f>
        <v>0</v>
      </c>
      <c r="AU29" s="55">
        <f>SUM([9]EUGENIA!$F$1635:$M$1635)</f>
        <v>0</v>
      </c>
      <c r="AV29" s="55">
        <f>SUM([9]EUGENIA!$F$1736:$M$1736)</f>
        <v>8</v>
      </c>
      <c r="AW29" s="61">
        <f t="shared" si="19"/>
        <v>19</v>
      </c>
      <c r="AX29" s="58">
        <f t="shared" si="289"/>
        <v>0.76</v>
      </c>
      <c r="AY29" s="59">
        <f t="shared" si="1"/>
        <v>6</v>
      </c>
      <c r="BB29" s="69">
        <v>25</v>
      </c>
      <c r="BC29" s="54">
        <f>[9]EUGENIA!$K$66</f>
        <v>0</v>
      </c>
      <c r="BD29" s="54">
        <f>[9]EUGENIA!$K$167</f>
        <v>1</v>
      </c>
      <c r="BE29" s="54">
        <f>[9]EUGENIA!$K$268</f>
        <v>0</v>
      </c>
      <c r="BF29" s="55">
        <f>[9]EUGENIA!$K$369</f>
        <v>1</v>
      </c>
      <c r="BG29" s="54">
        <f>[9]EUGENIA!$K$470</f>
        <v>0</v>
      </c>
      <c r="BH29" s="54">
        <f>[9]EUGENIA!$K$571</f>
        <v>1</v>
      </c>
      <c r="BI29" s="54">
        <f>[9]EUGENIA!$K$672</f>
        <v>2</v>
      </c>
      <c r="BJ29" s="55">
        <f>[9]EUGENIA!$K$773</f>
        <v>3</v>
      </c>
      <c r="BK29" s="55">
        <f>[9]EUGENIA!$K$874</f>
        <v>4</v>
      </c>
      <c r="BL29" s="54">
        <f>[9]EUGENIA!$K$975</f>
        <v>0</v>
      </c>
      <c r="BM29" s="54">
        <f>[9]EUGENIA!$K$1076</f>
        <v>2</v>
      </c>
      <c r="BN29" s="54">
        <f>[9]EUGENIA!$K$1177</f>
        <v>0</v>
      </c>
      <c r="BO29" s="55">
        <f>[9]EUGENIA!$K$1278</f>
        <v>2</v>
      </c>
      <c r="BP29" s="56">
        <f t="shared" si="25"/>
        <v>6</v>
      </c>
      <c r="BQ29" s="54">
        <f>[9]EUGENIA!$K$1379</f>
        <v>0</v>
      </c>
      <c r="BR29" s="54">
        <f>[9]EUGENIA!$K$1480</f>
        <v>0</v>
      </c>
      <c r="BS29" s="54">
        <f>[9]EUGENIA!$K$1581</f>
        <v>0</v>
      </c>
      <c r="BT29" s="55">
        <f>[9]EUGENIA!$K$1682</f>
        <v>0</v>
      </c>
      <c r="BU29" s="55">
        <f>[9]EUGENIA!$K$1783</f>
        <v>2</v>
      </c>
      <c r="BV29" s="61">
        <f t="shared" si="28"/>
        <v>6</v>
      </c>
      <c r="BW29" s="58">
        <f t="shared" si="290"/>
        <v>0.24</v>
      </c>
      <c r="BX29" s="59">
        <f t="shared" si="291"/>
        <v>19</v>
      </c>
      <c r="CA29" s="69">
        <v>25</v>
      </c>
      <c r="CB29" s="54">
        <f>[9]EUGENIA!$BP$66</f>
        <v>1</v>
      </c>
      <c r="CC29" s="54">
        <f>[9]EUGENIA!$BP$167</f>
        <v>0</v>
      </c>
      <c r="CD29" s="54">
        <f>[9]EUGENIA!$BP$268</f>
        <v>1</v>
      </c>
      <c r="CE29" s="55">
        <f>[9]EUGENIA!$BP$369</f>
        <v>2</v>
      </c>
      <c r="CF29" s="54">
        <f>[9]EUGENIA!$BP$470</f>
        <v>0</v>
      </c>
      <c r="CG29" s="54">
        <f>[9]EUGENIA!$BP$571</f>
        <v>0</v>
      </c>
      <c r="CH29" s="54">
        <f>[9]EUGENIA!$BP$672</f>
        <v>3</v>
      </c>
      <c r="CI29" s="55">
        <f>[9]EUGENIA!$BP$773</f>
        <v>3</v>
      </c>
      <c r="CJ29" s="55">
        <f>[9]EUGENIA!$BP$874</f>
        <v>5</v>
      </c>
      <c r="CK29" s="54">
        <f>[9]EUGENIA!$BP$975</f>
        <v>0</v>
      </c>
      <c r="CL29" s="54">
        <f>[9]EUGENIA!$BP$1076</f>
        <v>1</v>
      </c>
      <c r="CM29" s="54">
        <f>[9]EUGENIA!$BP$1177</f>
        <v>0</v>
      </c>
      <c r="CN29" s="55">
        <f>[9]EUGENIA!$BP$1278</f>
        <v>1</v>
      </c>
      <c r="CO29" s="56">
        <f t="shared" si="34"/>
        <v>6</v>
      </c>
      <c r="CP29" s="54">
        <f>[9]EUGENIA!$BP$1379</f>
        <v>0</v>
      </c>
      <c r="CQ29" s="54">
        <f>[9]EUGENIA!$BP$1480</f>
        <v>0</v>
      </c>
      <c r="CR29" s="54">
        <f>[9]EUGENIA!$BP$1581</f>
        <v>0</v>
      </c>
      <c r="CS29" s="55">
        <f>[9]EUGENIA!$BP$1682</f>
        <v>0</v>
      </c>
      <c r="CT29" s="55">
        <f>[9]EUGENIA!$BP$1783</f>
        <v>1</v>
      </c>
      <c r="CU29" s="61">
        <f t="shared" si="37"/>
        <v>6</v>
      </c>
      <c r="CV29" s="58">
        <f t="shared" si="292"/>
        <v>0.24</v>
      </c>
      <c r="CW29" s="62">
        <f t="shared" si="293"/>
        <v>19</v>
      </c>
      <c r="CZ29" s="69"/>
      <c r="DA29" s="54">
        <f>[9]EUGENIA!$AS$19</f>
        <v>0</v>
      </c>
      <c r="DB29" s="54">
        <f>[9]EUGENIA!$AS$120</f>
        <v>4</v>
      </c>
      <c r="DC29" s="54">
        <f>[9]EUGENIA!$AS$221</f>
        <v>1</v>
      </c>
      <c r="DD29" s="55">
        <f>[9]EUGENIA!$AS$322</f>
        <v>5</v>
      </c>
      <c r="DE29" s="54">
        <f>[9]EUGENIA!$AS$423</f>
        <v>4</v>
      </c>
      <c r="DF29" s="54">
        <f>[9]EUGENIA!$AS$524</f>
        <v>0</v>
      </c>
      <c r="DG29" s="54">
        <f>[9]EUGENIA!$AS$625</f>
        <v>2</v>
      </c>
      <c r="DH29" s="55">
        <f>[9]EUGENIA!$AS$726</f>
        <v>6</v>
      </c>
      <c r="DI29" s="55">
        <f>[9]EUGENIA!$AS$827</f>
        <v>11</v>
      </c>
      <c r="DJ29" s="54">
        <f>[9]EUGENIA!$AS$928</f>
        <v>1</v>
      </c>
      <c r="DK29" s="54">
        <f>[9]EUGENIA!$AS$1029</f>
        <v>4</v>
      </c>
      <c r="DL29" s="54">
        <f>[9]EUGENIA!$AS$1130</f>
        <v>1</v>
      </c>
      <c r="DM29" s="55">
        <f>[9]EUGENIA!$AS$1231</f>
        <v>6</v>
      </c>
      <c r="DN29" s="56">
        <f t="shared" si="44"/>
        <v>17</v>
      </c>
      <c r="DO29" s="54">
        <f>[9]EUGENIA!$AS$1332</f>
        <v>0</v>
      </c>
      <c r="DP29" s="54">
        <f>[9]EUGENIA!$AS$1433</f>
        <v>0</v>
      </c>
      <c r="DQ29" s="54">
        <f>[9]EUGENIA!$AS$1534</f>
        <v>0</v>
      </c>
      <c r="DR29" s="55">
        <f>[9]EUGENIA!$AS$1635</f>
        <v>0</v>
      </c>
      <c r="DS29" s="55">
        <f>[9]EUGENIA!$AS$1736</f>
        <v>6</v>
      </c>
      <c r="DT29" s="61">
        <f t="shared" si="47"/>
        <v>17</v>
      </c>
      <c r="DU29" s="58" t="str">
        <f t="shared" si="294"/>
        <v xml:space="preserve"> </v>
      </c>
      <c r="DV29" s="59">
        <f t="shared" si="295"/>
        <v>-17</v>
      </c>
      <c r="DY29" s="69">
        <v>25</v>
      </c>
      <c r="DZ29" s="54">
        <f>SUM([9]EUGENIA!$CM$31:$CQ$31,[9]EUGENIA!$CP$59)</f>
        <v>6</v>
      </c>
      <c r="EA29" s="54">
        <f>SUM([9]EUGENIA!$CM$132:$CQ$132,[9]EUGENIA!$CP$160)</f>
        <v>10</v>
      </c>
      <c r="EB29" s="54">
        <f>SUM([9]EUGENIA!$CM$233:$CQ$233,[9]EUGENIA!$CP$261)</f>
        <v>12</v>
      </c>
      <c r="EC29" s="55">
        <f>SUM([9]EUGENIA!$CM$334:$CQ$334,[9]EUGENIA!$CP$362)</f>
        <v>28</v>
      </c>
      <c r="ED29" s="54">
        <f>SUM([9]EUGENIA!$CM$435:$CQ$435,[9]EUGENIA!$CP$463)</f>
        <v>20</v>
      </c>
      <c r="EE29" s="54">
        <f>SUM([9]EUGENIA!$CM$536:$CQ$536,[9]EUGENIA!$CP$564)</f>
        <v>13</v>
      </c>
      <c r="EF29" s="54">
        <f>SUM([9]EUGENIA!$CM$637:$CQ$637,[9]EUGENIA!$CP$665)</f>
        <v>10</v>
      </c>
      <c r="EG29" s="55">
        <f>SUM([9]EUGENIA!$CM$738:$CQ$738,[9]EUGENIA!$CP$766)</f>
        <v>43</v>
      </c>
      <c r="EH29" s="55">
        <f>SUM([9]EUGENIA!$CM$839:$CQ$839,[9]EUGENIA!$CP$867)</f>
        <v>71</v>
      </c>
      <c r="EI29" s="54">
        <f>SUM([9]EUGENIA!$CM$940:$CQ$940,[9]EUGENIA!$CP$968)</f>
        <v>4</v>
      </c>
      <c r="EJ29" s="54">
        <f>SUM([9]EUGENIA!$CM$1041:$CQ$1041,[9]EUGENIA!$CP$1069)</f>
        <v>17</v>
      </c>
      <c r="EK29" s="54">
        <f>SUM([9]EUGENIA!$CM$1142:$CQ$1142,[9]EUGENIA!$CP$1170)</f>
        <v>6</v>
      </c>
      <c r="EL29" s="55">
        <f>SUM([9]EUGENIA!$CM$1243:$CQ$1243,[9]EUGENIA!$CP$1271)</f>
        <v>27</v>
      </c>
      <c r="EM29" s="56">
        <f t="shared" si="54"/>
        <v>98</v>
      </c>
      <c r="EN29" s="54">
        <f>SUM([9]EUGENIA!$CM$1344:$CQ$1344,[9]EUGENIA!$CP$1372)</f>
        <v>0</v>
      </c>
      <c r="EO29" s="54">
        <f>SUM([9]EUGENIA!$CM$1445:$CQ$1445,[9]EUGENIA!$CP$1473)</f>
        <v>0</v>
      </c>
      <c r="EP29" s="54">
        <f>SUM([9]EUGENIA!$CM$1546:$CQ$1546,[9]EUGENIA!$CP$1574)</f>
        <v>0</v>
      </c>
      <c r="EQ29" s="55">
        <f>SUM([9]EUGENIA!$CM$1647:$CQ$1647,[9]EUGENIA!$CP$1675)</f>
        <v>0</v>
      </c>
      <c r="ER29" s="55">
        <f>SUM([9]EUGENIA!$CM$1748:$CQ$1748,[9]EUGENIA!$CP$1776)</f>
        <v>27</v>
      </c>
      <c r="ES29" s="61">
        <f t="shared" si="57"/>
        <v>98</v>
      </c>
      <c r="ET29" s="58">
        <f t="shared" si="296"/>
        <v>3.92</v>
      </c>
      <c r="EU29" s="62">
        <f t="shared" si="297"/>
        <v>-73</v>
      </c>
      <c r="EX29" s="61"/>
      <c r="EY29" s="63"/>
      <c r="EZ29" s="63"/>
      <c r="FA29" s="63"/>
      <c r="FB29" s="61">
        <f t="shared" si="298"/>
        <v>0</v>
      </c>
      <c r="FC29" s="63"/>
      <c r="FD29" s="63"/>
      <c r="FE29" s="63"/>
      <c r="FF29" s="61">
        <f t="shared" si="299"/>
        <v>0</v>
      </c>
      <c r="FG29" s="61">
        <f t="shared" si="300"/>
        <v>0</v>
      </c>
      <c r="FH29" s="63"/>
      <c r="FI29" s="63"/>
      <c r="FJ29" s="63"/>
      <c r="FK29" s="61">
        <f t="shared" si="301"/>
        <v>0</v>
      </c>
      <c r="FL29" s="63"/>
      <c r="FM29" s="63"/>
      <c r="FN29" s="63"/>
      <c r="FO29" s="61">
        <f t="shared" si="302"/>
        <v>0</v>
      </c>
      <c r="FP29" s="61">
        <f t="shared" si="303"/>
        <v>0</v>
      </c>
      <c r="FQ29" s="61">
        <f t="shared" si="304"/>
        <v>0</v>
      </c>
      <c r="FR29" s="58" t="str">
        <f t="shared" si="67"/>
        <v xml:space="preserve"> </v>
      </c>
      <c r="FS29" s="59">
        <f t="shared" si="305"/>
        <v>0</v>
      </c>
      <c r="FT29" s="69"/>
      <c r="FU29" s="54">
        <f>SUM([9]EUGENIA!$F$16:$Q$16)</f>
        <v>0</v>
      </c>
      <c r="FV29" s="54">
        <f>SUM([9]EUGENIA!$F$117:$Q$117)</f>
        <v>1</v>
      </c>
      <c r="FW29" s="54">
        <f>SUM([9]EUGENIA!$F$218:$Q$218)</f>
        <v>0</v>
      </c>
      <c r="FX29" s="55">
        <f>SUM([9]EUGENIA!$F$319:$Q$319)</f>
        <v>1</v>
      </c>
      <c r="FY29" s="54">
        <f>SUM([9]EUGENIA!$F$420:$Q$420)</f>
        <v>0</v>
      </c>
      <c r="FZ29" s="54">
        <f>SUM([9]EUGENIA!$F$521:$Q$521)</f>
        <v>0</v>
      </c>
      <c r="GA29" s="54">
        <f>SUM([9]EUGENIA!$F$622:$Q$622)</f>
        <v>0</v>
      </c>
      <c r="GB29" s="55">
        <f>SUM([9]EUGENIA!$F$723:$Q$723)</f>
        <v>0</v>
      </c>
      <c r="GC29" s="55">
        <f>SUM([9]EUGENIA!$F$824:$Q$824)</f>
        <v>1</v>
      </c>
      <c r="GD29" s="54">
        <f>SUM([9]EUGENIA!$F$925:$Q$925)</f>
        <v>0</v>
      </c>
      <c r="GE29" s="54">
        <f>SUM([9]EUGENIA!$F$1026:$Q$1026)</f>
        <v>0</v>
      </c>
      <c r="GF29" s="54">
        <f>SUM([9]EUGENIA!$F$1127:$Q$1127)</f>
        <v>0</v>
      </c>
      <c r="GG29" s="55">
        <f>SUM([9]EUGENIA!$F$1228:$Q$1228)</f>
        <v>0</v>
      </c>
      <c r="GH29" s="56">
        <f t="shared" si="72"/>
        <v>1</v>
      </c>
      <c r="GI29" s="54">
        <f>SUM([9]EUGENIA!$F$1329:$Q$1329)</f>
        <v>0</v>
      </c>
      <c r="GJ29" s="54">
        <f>SUM([9]EUGENIA!$F$1430:$Q$1430)</f>
        <v>0</v>
      </c>
      <c r="GK29" s="54">
        <f>SUM([9]EUGENIA!$F$1531:$Q$1531)</f>
        <v>0</v>
      </c>
      <c r="GL29" s="55">
        <f>SUM([9]EUGENIA!$F$1632:$Q$1632)</f>
        <v>0</v>
      </c>
      <c r="GM29" s="55">
        <f>SUM([9]EUGENIA!$F$1733:$Q$1733)</f>
        <v>0</v>
      </c>
      <c r="GN29" s="61">
        <f t="shared" si="75"/>
        <v>1</v>
      </c>
      <c r="GO29" s="58" t="str">
        <f t="shared" si="306"/>
        <v xml:space="preserve"> </v>
      </c>
      <c r="GP29" s="62">
        <f t="shared" si="307"/>
        <v>-1</v>
      </c>
      <c r="GS29" s="69"/>
      <c r="GT29" s="54">
        <f>SUM([9]EUGENIA!$AW$31:$BN$31)</f>
        <v>2</v>
      </c>
      <c r="GU29" s="54">
        <f>SUM([9]EUGENIA!$AW$132:$BN$132)</f>
        <v>3</v>
      </c>
      <c r="GV29" s="54">
        <f>SUM([9]EUGENIA!$AW$233:$BN$233)</f>
        <v>1</v>
      </c>
      <c r="GW29" s="55">
        <f t="shared" si="308"/>
        <v>6</v>
      </c>
      <c r="GX29" s="54">
        <f>SUM([9]EUGENIA!$AW$435:$BN$435)</f>
        <v>4</v>
      </c>
      <c r="GY29" s="54">
        <f>SUM([9]EUGENIA!$AW$536:$BN$536)</f>
        <v>5</v>
      </c>
      <c r="GZ29" s="54">
        <f>SUM([9]EUGENIA!$AW$637:$BN$637)</f>
        <v>2</v>
      </c>
      <c r="HA29" s="55">
        <f t="shared" si="309"/>
        <v>11</v>
      </c>
      <c r="HB29" s="55">
        <f t="shared" si="310"/>
        <v>17</v>
      </c>
      <c r="HC29" s="54">
        <f>SUM([9]EUGENIA!$AW$940:$BN$940)</f>
        <v>0</v>
      </c>
      <c r="HD29" s="54">
        <f>SUM([9]EUGENIA!$AW$1041:$BN$1041)</f>
        <v>2</v>
      </c>
      <c r="HE29" s="54">
        <f>SUM([9]EUGENIA!$AW$1142:$BN$1142)</f>
        <v>0</v>
      </c>
      <c r="HF29" s="55">
        <f t="shared" si="311"/>
        <v>2</v>
      </c>
      <c r="HG29" s="56">
        <f t="shared" si="312"/>
        <v>19</v>
      </c>
      <c r="HH29" s="54">
        <f>SUM([9]EUGENIA!$AW$1344:$BN$1344)</f>
        <v>0</v>
      </c>
      <c r="HI29" s="54">
        <f>SUM([9]EUGENIA!$AW$1445:$BN$1445)</f>
        <v>0</v>
      </c>
      <c r="HJ29" s="54">
        <f>SUM([9]EUGENIA!$AW$1546:$BN$1546)</f>
        <v>0</v>
      </c>
      <c r="HK29" s="55">
        <f t="shared" si="313"/>
        <v>0</v>
      </c>
      <c r="HL29" s="55">
        <f t="shared" si="314"/>
        <v>2</v>
      </c>
      <c r="HM29" s="61">
        <f t="shared" si="315"/>
        <v>19</v>
      </c>
      <c r="HN29" s="58" t="str">
        <f t="shared" si="316"/>
        <v xml:space="preserve"> </v>
      </c>
      <c r="HO29" s="62">
        <f t="shared" si="317"/>
        <v>-19</v>
      </c>
      <c r="HR29" s="53"/>
      <c r="HS29" s="54">
        <f>[9]EUGENIA!$BO$31</f>
        <v>0</v>
      </c>
      <c r="HT29" s="54">
        <f>[9]EUGENIA!$BO$132</f>
        <v>0</v>
      </c>
      <c r="HU29" s="54">
        <f>[9]EUGENIA!$BO$233</f>
        <v>0</v>
      </c>
      <c r="HV29" s="55">
        <f t="shared" si="318"/>
        <v>0</v>
      </c>
      <c r="HW29" s="54">
        <f>[9]EUGENIA!$BO$435</f>
        <v>0</v>
      </c>
      <c r="HX29" s="54">
        <f>[9]EUGENIA!$BO$536</f>
        <v>0</v>
      </c>
      <c r="HY29" s="54">
        <f>[9]EUGENIA!$BO$637</f>
        <v>0</v>
      </c>
      <c r="HZ29" s="55">
        <f t="shared" si="319"/>
        <v>0</v>
      </c>
      <c r="IA29" s="55">
        <f t="shared" si="320"/>
        <v>0</v>
      </c>
      <c r="IB29" s="54">
        <f>[9]EUGENIA!$BO$940</f>
        <v>2</v>
      </c>
      <c r="IC29" s="54">
        <f>[9]EUGENIA!$BO$1041</f>
        <v>3</v>
      </c>
      <c r="ID29" s="54">
        <f>[9]EUGENIA!$BO$1142</f>
        <v>0</v>
      </c>
      <c r="IE29" s="55">
        <f t="shared" si="321"/>
        <v>5</v>
      </c>
      <c r="IF29" s="56">
        <f t="shared" si="322"/>
        <v>5</v>
      </c>
      <c r="IG29" s="54">
        <f>[9]EUGENIA!$BO$1344</f>
        <v>0</v>
      </c>
      <c r="IH29" s="54">
        <f>[9]EUGENIA!$BO$1445</f>
        <v>0</v>
      </c>
      <c r="II29" s="54">
        <f>[9]EUGENIA!$BO$1546</f>
        <v>0</v>
      </c>
      <c r="IJ29" s="55">
        <f t="shared" si="93"/>
        <v>0</v>
      </c>
      <c r="IK29" s="55">
        <f t="shared" si="94"/>
        <v>5</v>
      </c>
      <c r="IL29" s="61">
        <f t="shared" si="95"/>
        <v>5</v>
      </c>
      <c r="IM29" s="58" t="str">
        <f t="shared" si="323"/>
        <v xml:space="preserve"> </v>
      </c>
      <c r="IN29" s="62">
        <f t="shared" si="324"/>
        <v>-5</v>
      </c>
      <c r="IR29" s="54">
        <f>'[10]PS LA EUGENIA'!$K$480</f>
        <v>0</v>
      </c>
      <c r="IS29" s="54">
        <f>'[10]PS LA EUGENIA'!$K$583</f>
        <v>0</v>
      </c>
      <c r="IT29" s="69"/>
      <c r="IU29" s="54">
        <f>[9]EUGENIA!$K$66</f>
        <v>0</v>
      </c>
      <c r="IV29" s="54">
        <f>[9]EUGENIA!$K$167</f>
        <v>1</v>
      </c>
      <c r="IW29" s="54">
        <f>[9]EUGENIA!$K$268</f>
        <v>0</v>
      </c>
      <c r="IX29" s="55">
        <f t="shared" si="99"/>
        <v>1</v>
      </c>
      <c r="IY29" s="54">
        <f>[9]EUGENIA!$K$470</f>
        <v>0</v>
      </c>
      <c r="IZ29" s="54">
        <f>[9]EUGENIA!$K$571</f>
        <v>1</v>
      </c>
      <c r="JA29" s="54">
        <f>[9]EUGENIA!$K$672</f>
        <v>2</v>
      </c>
      <c r="JB29" s="55">
        <f t="shared" si="100"/>
        <v>3</v>
      </c>
      <c r="JC29" s="55">
        <f t="shared" si="101"/>
        <v>4</v>
      </c>
      <c r="JD29" s="54">
        <f>[9]EUGENIA!$K$975</f>
        <v>0</v>
      </c>
      <c r="JE29" s="54">
        <f>[9]EUGENIA!$K$1076</f>
        <v>2</v>
      </c>
      <c r="JF29" s="54">
        <f>[9]EUGENIA!$K$1177</f>
        <v>0</v>
      </c>
      <c r="JG29" s="55">
        <f t="shared" si="102"/>
        <v>2</v>
      </c>
      <c r="JH29" s="56">
        <f t="shared" si="103"/>
        <v>6</v>
      </c>
      <c r="JI29" s="54">
        <f>[9]EUGENIA!$K$1379</f>
        <v>0</v>
      </c>
      <c r="JJ29" s="54">
        <f>[9]EUGENIA!$K$1480</f>
        <v>0</v>
      </c>
      <c r="JK29" s="54">
        <f>[9]EUGENIA!$K$1581</f>
        <v>0</v>
      </c>
      <c r="JL29" s="55">
        <f t="shared" si="104"/>
        <v>0</v>
      </c>
      <c r="JM29" s="55">
        <f t="shared" si="105"/>
        <v>2</v>
      </c>
      <c r="JN29" s="61">
        <f t="shared" si="106"/>
        <v>6</v>
      </c>
      <c r="JO29" s="58" t="str">
        <f t="shared" si="325"/>
        <v xml:space="preserve"> </v>
      </c>
      <c r="JP29" s="59">
        <f t="shared" si="4"/>
        <v>-6</v>
      </c>
    </row>
    <row r="30" spans="2:276" x14ac:dyDescent="0.2">
      <c r="B30" s="64" t="s">
        <v>45</v>
      </c>
      <c r="D30" s="65">
        <f>SUM(D31:D35)</f>
        <v>142</v>
      </c>
      <c r="E30" s="66">
        <f>SUM(E31:E35)</f>
        <v>4</v>
      </c>
      <c r="F30" s="66">
        <f>SUM(F31:F35)</f>
        <v>12</v>
      </c>
      <c r="G30" s="66">
        <f>SUM(G31:G35)</f>
        <v>6</v>
      </c>
      <c r="H30" s="66">
        <f t="shared" ref="H30:H36" si="326">SUM(E30:G30)</f>
        <v>22</v>
      </c>
      <c r="I30" s="66">
        <f>SUM(I31:I35)</f>
        <v>7</v>
      </c>
      <c r="J30" s="66">
        <f>SUM(J31:J35)</f>
        <v>7</v>
      </c>
      <c r="K30" s="66">
        <f>SUM(K31:K35)</f>
        <v>7</v>
      </c>
      <c r="L30" s="66">
        <f t="shared" si="5"/>
        <v>21</v>
      </c>
      <c r="M30" s="66">
        <f t="shared" si="6"/>
        <v>43</v>
      </c>
      <c r="N30" s="66">
        <f>SUM(N31:N35)</f>
        <v>3</v>
      </c>
      <c r="O30" s="66">
        <f>SUM(O31:O35)</f>
        <v>8</v>
      </c>
      <c r="P30" s="66">
        <f>SUM(P31:P35)</f>
        <v>18</v>
      </c>
      <c r="Q30" s="66">
        <f t="shared" si="7"/>
        <v>29</v>
      </c>
      <c r="R30" s="56">
        <f t="shared" si="8"/>
        <v>72</v>
      </c>
      <c r="S30" s="66">
        <f>SUM(S31:S35)</f>
        <v>0</v>
      </c>
      <c r="T30" s="66">
        <f>SUM(T31:T35)</f>
        <v>0</v>
      </c>
      <c r="U30" s="66">
        <f>SUM(U31:U35)</f>
        <v>0</v>
      </c>
      <c r="V30" s="66">
        <f t="shared" si="9"/>
        <v>0</v>
      </c>
      <c r="W30" s="66">
        <f t="shared" si="10"/>
        <v>29</v>
      </c>
      <c r="X30" s="67">
        <f t="shared" si="11"/>
        <v>72</v>
      </c>
      <c r="Y30" s="58">
        <f t="shared" si="12"/>
        <v>0.50704225352112675</v>
      </c>
      <c r="Z30" s="59">
        <f t="shared" si="0"/>
        <v>70</v>
      </c>
      <c r="AA30" s="60"/>
      <c r="AC30" s="65">
        <f>SUM(AC31:AC35)</f>
        <v>142</v>
      </c>
      <c r="AD30" s="66">
        <f>SUM(AD31:AD35)</f>
        <v>7</v>
      </c>
      <c r="AE30" s="66">
        <f>SUM(AE31:AE35)</f>
        <v>8</v>
      </c>
      <c r="AF30" s="66">
        <f>SUM(AF31:AF35)</f>
        <v>10</v>
      </c>
      <c r="AG30" s="66">
        <f t="shared" ref="AG30" si="327">SUM(AD30:AF30)</f>
        <v>25</v>
      </c>
      <c r="AH30" s="66">
        <f>SUM(AH31:AH35)</f>
        <v>11</v>
      </c>
      <c r="AI30" s="66">
        <f>SUM(AI31:AI35)</f>
        <v>13</v>
      </c>
      <c r="AJ30" s="66">
        <f>SUM(AJ31:AJ35)</f>
        <v>15</v>
      </c>
      <c r="AK30" s="66">
        <f t="shared" ref="AK30" si="328">SUM(AH30:AJ30)</f>
        <v>39</v>
      </c>
      <c r="AL30" s="66">
        <f t="shared" ref="AL30" si="329">SUM(AG30,AK30)</f>
        <v>64</v>
      </c>
      <c r="AM30" s="66">
        <f>SUM(AM31:AM35)</f>
        <v>18</v>
      </c>
      <c r="AN30" s="66">
        <f>SUM(AN31:AN35)</f>
        <v>21</v>
      </c>
      <c r="AO30" s="66">
        <f>SUM(AO31:AO35)</f>
        <v>10</v>
      </c>
      <c r="AP30" s="66">
        <f t="shared" ref="AP30" si="330">SUM(AM30:AO30)</f>
        <v>49</v>
      </c>
      <c r="AQ30" s="56">
        <f t="shared" si="16"/>
        <v>113</v>
      </c>
      <c r="AR30" s="66">
        <f>SUM(AR31:AR35)</f>
        <v>0</v>
      </c>
      <c r="AS30" s="66">
        <f>SUM(AS31:AS35)</f>
        <v>0</v>
      </c>
      <c r="AT30" s="66">
        <f>SUM(AT31:AT35)</f>
        <v>0</v>
      </c>
      <c r="AU30" s="66">
        <f t="shared" ref="AU30" si="331">SUM(AR30:AT30)</f>
        <v>0</v>
      </c>
      <c r="AV30" s="66">
        <f t="shared" ref="AV30" si="332">SUM(AP30,AU30)</f>
        <v>49</v>
      </c>
      <c r="AW30" s="67">
        <f t="shared" si="19"/>
        <v>113</v>
      </c>
      <c r="AX30" s="58">
        <f t="shared" si="289"/>
        <v>0.79577464788732399</v>
      </c>
      <c r="AY30" s="59">
        <f t="shared" si="1"/>
        <v>29</v>
      </c>
      <c r="BB30" s="65">
        <f t="shared" ref="BB30:BE30" si="333">SUM(BB31:BB35)</f>
        <v>142</v>
      </c>
      <c r="BC30" s="66">
        <f t="shared" si="333"/>
        <v>7</v>
      </c>
      <c r="BD30" s="66">
        <f t="shared" si="333"/>
        <v>6</v>
      </c>
      <c r="BE30" s="66">
        <f t="shared" si="333"/>
        <v>14</v>
      </c>
      <c r="BF30" s="66">
        <f t="shared" si="157"/>
        <v>27</v>
      </c>
      <c r="BG30" s="66">
        <f>SUM(BG31:BG35)</f>
        <v>7</v>
      </c>
      <c r="BH30" s="66">
        <f>SUM(BH31:BH35)</f>
        <v>9</v>
      </c>
      <c r="BI30" s="66">
        <f>SUM(BI31:BI35)</f>
        <v>7</v>
      </c>
      <c r="BJ30" s="66">
        <f t="shared" si="22"/>
        <v>23</v>
      </c>
      <c r="BK30" s="66">
        <f t="shared" si="23"/>
        <v>50</v>
      </c>
      <c r="BL30" s="66">
        <f>SUM(BL31:BL35)</f>
        <v>2</v>
      </c>
      <c r="BM30" s="66">
        <f>SUM(BM31:BM35)</f>
        <v>4</v>
      </c>
      <c r="BN30" s="66">
        <f>SUM(BN31:BN35)</f>
        <v>11</v>
      </c>
      <c r="BO30" s="66">
        <f t="shared" si="24"/>
        <v>17</v>
      </c>
      <c r="BP30" s="56">
        <f t="shared" si="25"/>
        <v>67</v>
      </c>
      <c r="BQ30" s="66">
        <f>SUM(BQ31:BQ35)</f>
        <v>0</v>
      </c>
      <c r="BR30" s="66">
        <f>SUM(BR31:BR35)</f>
        <v>0</v>
      </c>
      <c r="BS30" s="66">
        <f>SUM(BS31:BS35)</f>
        <v>0</v>
      </c>
      <c r="BT30" s="66">
        <f t="shared" si="26"/>
        <v>0</v>
      </c>
      <c r="BU30" s="66">
        <f t="shared" si="27"/>
        <v>17</v>
      </c>
      <c r="BV30" s="67">
        <f t="shared" si="28"/>
        <v>67</v>
      </c>
      <c r="BW30" s="58">
        <f t="shared" si="29"/>
        <v>0.47183098591549294</v>
      </c>
      <c r="BX30" s="59">
        <f t="shared" si="2"/>
        <v>75</v>
      </c>
      <c r="CA30" s="65">
        <f>SUM(CA31:CA35)</f>
        <v>142</v>
      </c>
      <c r="CB30" s="66">
        <f>SUM(CB31:CB35)</f>
        <v>9</v>
      </c>
      <c r="CC30" s="66">
        <f>SUM(CC31:CC35)</f>
        <v>12</v>
      </c>
      <c r="CD30" s="66">
        <f>SUM(CD31:CD35)</f>
        <v>11</v>
      </c>
      <c r="CE30" s="66">
        <f t="shared" si="30"/>
        <v>32</v>
      </c>
      <c r="CF30" s="66">
        <f>SUM(CF31:CF35)</f>
        <v>6</v>
      </c>
      <c r="CG30" s="66">
        <f>SUM(CG31:CG35)</f>
        <v>5</v>
      </c>
      <c r="CH30" s="66">
        <f>SUM(CH31:CH35)</f>
        <v>9</v>
      </c>
      <c r="CI30" s="66">
        <f t="shared" si="31"/>
        <v>20</v>
      </c>
      <c r="CJ30" s="66">
        <f t="shared" si="32"/>
        <v>52</v>
      </c>
      <c r="CK30" s="66">
        <f>SUM(CK31:CK35)</f>
        <v>2</v>
      </c>
      <c r="CL30" s="66">
        <f>SUM(CL31:CL35)</f>
        <v>8</v>
      </c>
      <c r="CM30" s="66">
        <f>SUM(CM31:CM35)</f>
        <v>4</v>
      </c>
      <c r="CN30" s="66">
        <f t="shared" si="33"/>
        <v>14</v>
      </c>
      <c r="CO30" s="56">
        <f t="shared" si="34"/>
        <v>66</v>
      </c>
      <c r="CP30" s="66">
        <f>SUM(CP31:CP35)</f>
        <v>0</v>
      </c>
      <c r="CQ30" s="66">
        <f>SUM(CQ31:CQ35)</f>
        <v>0</v>
      </c>
      <c r="CR30" s="66">
        <f>SUM(CR31:CR35)</f>
        <v>0</v>
      </c>
      <c r="CS30" s="66">
        <f t="shared" si="35"/>
        <v>0</v>
      </c>
      <c r="CT30" s="66">
        <f t="shared" si="36"/>
        <v>14</v>
      </c>
      <c r="CU30" s="67">
        <f t="shared" si="37"/>
        <v>66</v>
      </c>
      <c r="CV30" s="58">
        <f t="shared" si="38"/>
        <v>0.46478873239436619</v>
      </c>
      <c r="CW30" s="62">
        <f t="shared" si="39"/>
        <v>76</v>
      </c>
      <c r="CZ30" s="65">
        <f>SUM(CZ31:CZ35)</f>
        <v>132</v>
      </c>
      <c r="DA30" s="66">
        <f>SUM(DA31:DA35)</f>
        <v>7</v>
      </c>
      <c r="DB30" s="66">
        <f>SUM(DB31:DB35)</f>
        <v>7</v>
      </c>
      <c r="DC30" s="66">
        <f>SUM(DC31:DC35)</f>
        <v>10</v>
      </c>
      <c r="DD30" s="66">
        <f t="shared" si="40"/>
        <v>24</v>
      </c>
      <c r="DE30" s="66">
        <f>SUM(DE31:DE35)</f>
        <v>11</v>
      </c>
      <c r="DF30" s="66">
        <f>SUM(DF31:DF35)</f>
        <v>12</v>
      </c>
      <c r="DG30" s="66">
        <f>SUM(DG31:DG35)</f>
        <v>14</v>
      </c>
      <c r="DH30" s="66">
        <f t="shared" si="41"/>
        <v>37</v>
      </c>
      <c r="DI30" s="66">
        <f t="shared" si="42"/>
        <v>61</v>
      </c>
      <c r="DJ30" s="66">
        <f>SUM(DJ31:DJ35)</f>
        <v>18</v>
      </c>
      <c r="DK30" s="66">
        <f>SUM(DK31:DK35)</f>
        <v>22</v>
      </c>
      <c r="DL30" s="66">
        <f>SUM(DL31:DL35)</f>
        <v>10</v>
      </c>
      <c r="DM30" s="66">
        <f t="shared" si="43"/>
        <v>50</v>
      </c>
      <c r="DN30" s="56">
        <f t="shared" si="44"/>
        <v>111</v>
      </c>
      <c r="DO30" s="66">
        <f>SUM(DO31:DO35)</f>
        <v>0</v>
      </c>
      <c r="DP30" s="66">
        <f>SUM(DP31:DP35)</f>
        <v>0</v>
      </c>
      <c r="DQ30" s="66">
        <f>SUM(DQ31:DQ35)</f>
        <v>0</v>
      </c>
      <c r="DR30" s="66">
        <f t="shared" si="45"/>
        <v>0</v>
      </c>
      <c r="DS30" s="66">
        <f t="shared" si="46"/>
        <v>50</v>
      </c>
      <c r="DT30" s="67">
        <f t="shared" si="47"/>
        <v>111</v>
      </c>
      <c r="DU30" s="58">
        <f t="shared" si="48"/>
        <v>0.84090909090909094</v>
      </c>
      <c r="DV30" s="59">
        <f t="shared" si="49"/>
        <v>21</v>
      </c>
      <c r="DY30" s="65">
        <f>SUM(DY31:DY35)</f>
        <v>142</v>
      </c>
      <c r="DZ30" s="66">
        <f>SUM(DZ31:DZ35)</f>
        <v>1</v>
      </c>
      <c r="EA30" s="66">
        <f>SUM(EA31:EA35)</f>
        <v>17</v>
      </c>
      <c r="EB30" s="66">
        <f>SUM(EB31:EB35)</f>
        <v>16</v>
      </c>
      <c r="EC30" s="66">
        <f t="shared" si="50"/>
        <v>34</v>
      </c>
      <c r="ED30" s="66">
        <f>SUM(ED31:ED35)</f>
        <v>13</v>
      </c>
      <c r="EE30" s="66">
        <f>SUM(EE31:EE35)</f>
        <v>14</v>
      </c>
      <c r="EF30" s="66">
        <f>SUM(EF31:EF35)</f>
        <v>8</v>
      </c>
      <c r="EG30" s="66">
        <f t="shared" si="51"/>
        <v>35</v>
      </c>
      <c r="EH30" s="66">
        <f t="shared" si="52"/>
        <v>69</v>
      </c>
      <c r="EI30" s="66">
        <f>SUM(EI31:EI35)</f>
        <v>19</v>
      </c>
      <c r="EJ30" s="66">
        <f>SUM(EJ31:EJ35)</f>
        <v>39</v>
      </c>
      <c r="EK30" s="66">
        <f>SUM(EK31:EK35)</f>
        <v>15</v>
      </c>
      <c r="EL30" s="66">
        <f t="shared" si="53"/>
        <v>73</v>
      </c>
      <c r="EM30" s="56">
        <f t="shared" si="54"/>
        <v>142</v>
      </c>
      <c r="EN30" s="66">
        <f>SUM(EN31:EN35)</f>
        <v>0</v>
      </c>
      <c r="EO30" s="66">
        <f>SUM(EO31:EO35)</f>
        <v>0</v>
      </c>
      <c r="EP30" s="66">
        <f>SUM(EP31:EP35)</f>
        <v>0</v>
      </c>
      <c r="EQ30" s="66">
        <f t="shared" si="55"/>
        <v>0</v>
      </c>
      <c r="ER30" s="66">
        <f t="shared" si="56"/>
        <v>73</v>
      </c>
      <c r="ES30" s="67">
        <f t="shared" si="57"/>
        <v>142</v>
      </c>
      <c r="ET30" s="58">
        <f t="shared" si="58"/>
        <v>1</v>
      </c>
      <c r="EU30" s="62">
        <f t="shared" si="59"/>
        <v>0</v>
      </c>
      <c r="EX30" s="67">
        <f>SUM(EX31:EX35)</f>
        <v>0</v>
      </c>
      <c r="EY30" s="67">
        <f>SUM(EY31:EY35)</f>
        <v>0</v>
      </c>
      <c r="EZ30" s="67">
        <f>SUM(EZ31:EZ35)</f>
        <v>0</v>
      </c>
      <c r="FA30" s="67">
        <f>SUM(FA31:FA35)</f>
        <v>0</v>
      </c>
      <c r="FB30" s="67">
        <f t="shared" si="60"/>
        <v>0</v>
      </c>
      <c r="FC30" s="67">
        <f>SUM(FC31:FC35)</f>
        <v>0</v>
      </c>
      <c r="FD30" s="67">
        <f>SUM(FD31:FD35)</f>
        <v>0</v>
      </c>
      <c r="FE30" s="67">
        <f>SUM(FE31:FE35)</f>
        <v>0</v>
      </c>
      <c r="FF30" s="67">
        <f t="shared" si="61"/>
        <v>0</v>
      </c>
      <c r="FG30" s="67">
        <f t="shared" si="62"/>
        <v>0</v>
      </c>
      <c r="FH30" s="67">
        <f>SUM(FH31:FH35)</f>
        <v>0</v>
      </c>
      <c r="FI30" s="67">
        <f>SUM(FI31:FI35)</f>
        <v>0</v>
      </c>
      <c r="FJ30" s="67">
        <f>SUM(FJ31:FJ35)</f>
        <v>0</v>
      </c>
      <c r="FK30" s="67">
        <f t="shared" si="63"/>
        <v>0</v>
      </c>
      <c r="FL30" s="67">
        <f>SUM(FL31:FL35)</f>
        <v>0</v>
      </c>
      <c r="FM30" s="67">
        <f>SUM(FM31:FM35)</f>
        <v>0</v>
      </c>
      <c r="FN30" s="67">
        <f>SUM(FN31:FN35)</f>
        <v>0</v>
      </c>
      <c r="FO30" s="67">
        <f t="shared" si="64"/>
        <v>0</v>
      </c>
      <c r="FP30" s="67">
        <f t="shared" si="65"/>
        <v>0</v>
      </c>
      <c r="FQ30" s="67">
        <f t="shared" si="66"/>
        <v>0</v>
      </c>
      <c r="FR30" s="58" t="str">
        <f t="shared" si="67"/>
        <v xml:space="preserve"> </v>
      </c>
      <c r="FS30" s="59">
        <f t="shared" si="3"/>
        <v>0</v>
      </c>
      <c r="FT30" s="65">
        <f>SUM(FT31:FT35)</f>
        <v>0</v>
      </c>
      <c r="FU30" s="66">
        <f>SUM(FU31:FU35)</f>
        <v>1</v>
      </c>
      <c r="FV30" s="66">
        <f>SUM(FV31:FV35)</f>
        <v>0</v>
      </c>
      <c r="FW30" s="66">
        <f>SUM(FW31:FW35)</f>
        <v>0</v>
      </c>
      <c r="FX30" s="66">
        <f t="shared" ref="FX30" si="334">SUM(FU30:FW30)</f>
        <v>1</v>
      </c>
      <c r="FY30" s="66">
        <f>SUM(FY31:FY35)</f>
        <v>2</v>
      </c>
      <c r="FZ30" s="66">
        <f>SUM(FZ31:FZ35)</f>
        <v>1</v>
      </c>
      <c r="GA30" s="66">
        <f>SUM(GA31:GA35)</f>
        <v>1</v>
      </c>
      <c r="GB30" s="66">
        <f t="shared" ref="GB30" si="335">SUM(FY30:GA30)</f>
        <v>4</v>
      </c>
      <c r="GC30" s="66">
        <f t="shared" ref="GC30" si="336">SUM(FX30,GB30)</f>
        <v>5</v>
      </c>
      <c r="GD30" s="66">
        <f>SUM(GD31:GD35)</f>
        <v>0</v>
      </c>
      <c r="GE30" s="66">
        <f>SUM(GE31:GE35)</f>
        <v>2</v>
      </c>
      <c r="GF30" s="66">
        <f>SUM(GF31:GF35)</f>
        <v>0</v>
      </c>
      <c r="GG30" s="66">
        <f t="shared" ref="GG30" si="337">SUM(GD30:GF30)</f>
        <v>2</v>
      </c>
      <c r="GH30" s="56">
        <f t="shared" si="72"/>
        <v>7</v>
      </c>
      <c r="GI30" s="66">
        <f>SUM(GI31:GI35)</f>
        <v>0</v>
      </c>
      <c r="GJ30" s="66">
        <f>SUM(GJ31:GJ35)</f>
        <v>0</v>
      </c>
      <c r="GK30" s="66">
        <f>SUM(GK31:GK35)</f>
        <v>0</v>
      </c>
      <c r="GL30" s="66">
        <f t="shared" ref="GL30" si="338">SUM(GI30:GK30)</f>
        <v>0</v>
      </c>
      <c r="GM30" s="66">
        <f t="shared" ref="GM30" si="339">SUM(GG30,GL30)</f>
        <v>2</v>
      </c>
      <c r="GN30" s="67">
        <f t="shared" si="75"/>
        <v>7</v>
      </c>
      <c r="GO30" s="58" t="str">
        <f t="shared" si="306"/>
        <v xml:space="preserve"> </v>
      </c>
      <c r="GP30" s="62">
        <f t="shared" si="307"/>
        <v>-7</v>
      </c>
      <c r="GS30" s="65">
        <f>SUM(GS31:GS35)</f>
        <v>0</v>
      </c>
      <c r="GT30" s="66">
        <f>SUM(GT31:GT35)</f>
        <v>3</v>
      </c>
      <c r="GU30" s="66">
        <f>SUM(GU31:GU35)</f>
        <v>1</v>
      </c>
      <c r="GV30" s="66">
        <f>SUM(GV31:GV35)</f>
        <v>2</v>
      </c>
      <c r="GW30" s="55">
        <f t="shared" si="78"/>
        <v>6</v>
      </c>
      <c r="GX30" s="66">
        <f>SUM(GX31:GX35)</f>
        <v>3</v>
      </c>
      <c r="GY30" s="66">
        <f>SUM(GY31:GY35)</f>
        <v>4</v>
      </c>
      <c r="GZ30" s="66">
        <f>SUM(GZ31:GZ35)</f>
        <v>3</v>
      </c>
      <c r="HA30" s="55">
        <f t="shared" si="79"/>
        <v>10</v>
      </c>
      <c r="HB30" s="55">
        <f t="shared" si="80"/>
        <v>16</v>
      </c>
      <c r="HC30" s="66">
        <f>SUM(HC31:HC35)</f>
        <v>2</v>
      </c>
      <c r="HD30" s="66">
        <f>SUM(HD31:HD35)</f>
        <v>4</v>
      </c>
      <c r="HE30" s="66">
        <f>SUM(HE31:HE35)</f>
        <v>0</v>
      </c>
      <c r="HF30" s="55">
        <f t="shared" si="81"/>
        <v>6</v>
      </c>
      <c r="HG30" s="56">
        <f t="shared" si="82"/>
        <v>22</v>
      </c>
      <c r="HH30" s="66">
        <f>SUM(HH31:HH35)</f>
        <v>0</v>
      </c>
      <c r="HI30" s="66">
        <f>SUM(HI31:HI35)</f>
        <v>0</v>
      </c>
      <c r="HJ30" s="66">
        <f>SUM(HJ31:HJ35)</f>
        <v>0</v>
      </c>
      <c r="HK30" s="55">
        <f t="shared" si="83"/>
        <v>0</v>
      </c>
      <c r="HL30" s="55">
        <f t="shared" si="84"/>
        <v>6</v>
      </c>
      <c r="HM30" s="67">
        <f t="shared" si="85"/>
        <v>22</v>
      </c>
      <c r="HN30" s="58" t="str">
        <f t="shared" ref="HN30" si="340">IFERROR(HM30/GS30," ")</f>
        <v xml:space="preserve"> </v>
      </c>
      <c r="HO30" s="62">
        <f t="shared" ref="HO30" si="341">GS30-HM30</f>
        <v>-22</v>
      </c>
      <c r="HR30" s="65">
        <f>SUM(HR31:HR35)</f>
        <v>0</v>
      </c>
      <c r="HS30" s="66">
        <f>SUM(HS31:HS35)</f>
        <v>0</v>
      </c>
      <c r="HT30" s="66">
        <f>SUM(HT31:HT35)</f>
        <v>1</v>
      </c>
      <c r="HU30" s="66">
        <f>SUM(HU31:HU35)</f>
        <v>0</v>
      </c>
      <c r="HV30" s="55">
        <f t="shared" si="88"/>
        <v>1</v>
      </c>
      <c r="HW30" s="66">
        <f>SUM(HW31:HW35)</f>
        <v>0</v>
      </c>
      <c r="HX30" s="66">
        <f>SUM(HX31:HX35)</f>
        <v>0</v>
      </c>
      <c r="HY30" s="66">
        <f>SUM(HY31:HY35)</f>
        <v>0</v>
      </c>
      <c r="HZ30" s="55">
        <f t="shared" si="89"/>
        <v>0</v>
      </c>
      <c r="IA30" s="55">
        <f t="shared" si="90"/>
        <v>1</v>
      </c>
      <c r="IB30" s="66">
        <f>SUM(IB31:IB35)</f>
        <v>0</v>
      </c>
      <c r="IC30" s="66">
        <f>SUM(IC31:IC35)</f>
        <v>0</v>
      </c>
      <c r="ID30" s="66">
        <f>SUM(ID31:ID35)</f>
        <v>0</v>
      </c>
      <c r="IE30" s="55">
        <f t="shared" si="91"/>
        <v>0</v>
      </c>
      <c r="IF30" s="56">
        <f t="shared" si="92"/>
        <v>1</v>
      </c>
      <c r="IG30" s="66">
        <f>SUM(IG31:IG35)</f>
        <v>0</v>
      </c>
      <c r="IH30" s="66">
        <f>SUM(IH31:IH35)</f>
        <v>0</v>
      </c>
      <c r="II30" s="66">
        <f>SUM(II31:II35)</f>
        <v>0</v>
      </c>
      <c r="IJ30" s="55">
        <f t="shared" si="93"/>
        <v>0</v>
      </c>
      <c r="IK30" s="55">
        <f t="shared" si="94"/>
        <v>0</v>
      </c>
      <c r="IL30" s="67">
        <f t="shared" si="95"/>
        <v>1</v>
      </c>
      <c r="IM30" s="58" t="str">
        <f t="shared" si="323"/>
        <v xml:space="preserve"> </v>
      </c>
      <c r="IN30" s="62">
        <f t="shared" si="324"/>
        <v>-1</v>
      </c>
      <c r="IR30" s="66">
        <f t="shared" ref="IR30:IW30" si="342">SUM(IR31:IR35)</f>
        <v>9</v>
      </c>
      <c r="IS30" s="66">
        <f t="shared" si="342"/>
        <v>16</v>
      </c>
      <c r="IT30" s="65">
        <f t="shared" si="342"/>
        <v>0</v>
      </c>
      <c r="IU30" s="66">
        <f t="shared" si="342"/>
        <v>7</v>
      </c>
      <c r="IV30" s="66">
        <f t="shared" si="342"/>
        <v>6</v>
      </c>
      <c r="IW30" s="66">
        <f t="shared" si="342"/>
        <v>14</v>
      </c>
      <c r="IX30" s="55">
        <f t="shared" si="99"/>
        <v>27</v>
      </c>
      <c r="IY30" s="66">
        <f>SUM(IY31:IY35)</f>
        <v>7</v>
      </c>
      <c r="IZ30" s="66">
        <f>SUM(IZ31:IZ35)</f>
        <v>9</v>
      </c>
      <c r="JA30" s="66">
        <f>SUM(JA31:JA35)</f>
        <v>7</v>
      </c>
      <c r="JB30" s="55">
        <f t="shared" si="100"/>
        <v>23</v>
      </c>
      <c r="JC30" s="55">
        <f t="shared" si="101"/>
        <v>50</v>
      </c>
      <c r="JD30" s="66">
        <f>SUM(JD31:JD35)</f>
        <v>2</v>
      </c>
      <c r="JE30" s="66">
        <f>SUM(JE31:JE35)</f>
        <v>4</v>
      </c>
      <c r="JF30" s="66">
        <f>SUM(JF31:JF35)</f>
        <v>11</v>
      </c>
      <c r="JG30" s="55">
        <f t="shared" si="102"/>
        <v>17</v>
      </c>
      <c r="JH30" s="56">
        <f t="shared" si="103"/>
        <v>67</v>
      </c>
      <c r="JI30" s="66">
        <f>SUM(JI31:JI35)</f>
        <v>0</v>
      </c>
      <c r="JJ30" s="66">
        <f>SUM(JJ31:JJ35)</f>
        <v>0</v>
      </c>
      <c r="JK30" s="66">
        <f>SUM(JK31:JK35)</f>
        <v>0</v>
      </c>
      <c r="JL30" s="55">
        <f t="shared" si="104"/>
        <v>0</v>
      </c>
      <c r="JM30" s="55">
        <f t="shared" si="105"/>
        <v>17</v>
      </c>
      <c r="JN30" s="67">
        <f t="shared" si="106"/>
        <v>67</v>
      </c>
      <c r="JO30" s="58" t="str">
        <f t="shared" si="325"/>
        <v xml:space="preserve"> </v>
      </c>
      <c r="JP30" s="59">
        <f t="shared" si="4"/>
        <v>-67</v>
      </c>
    </row>
    <row r="31" spans="2:276" x14ac:dyDescent="0.2">
      <c r="B31" s="68" t="s">
        <v>19</v>
      </c>
      <c r="D31" s="69">
        <v>66</v>
      </c>
      <c r="E31" s="54">
        <f>[11]CARAVELI!$W$19</f>
        <v>1</v>
      </c>
      <c r="F31" s="54">
        <f>[11]CARAVELI!$W$120</f>
        <v>5</v>
      </c>
      <c r="G31" s="54">
        <f>[11]CARAVELI!$W$221</f>
        <v>1</v>
      </c>
      <c r="H31" s="55">
        <f>[11]CARAVELI!$W$322</f>
        <v>7</v>
      </c>
      <c r="I31" s="54">
        <f>[11]CARAVELI!$W$423</f>
        <v>0</v>
      </c>
      <c r="J31" s="54">
        <f>[11]CARAVELI!$W$524</f>
        <v>3</v>
      </c>
      <c r="K31" s="54">
        <f>[11]CARAVELI!$W$625</f>
        <v>3</v>
      </c>
      <c r="L31" s="55">
        <f>[11]CARAVELI!$W$726</f>
        <v>6</v>
      </c>
      <c r="M31" s="55">
        <f>[11]CARAVELI!$W$827</f>
        <v>13</v>
      </c>
      <c r="N31" s="54">
        <f>[11]CARAVELI!$W$928</f>
        <v>2</v>
      </c>
      <c r="O31" s="54">
        <f>[11]CARAVELI!$W$1029</f>
        <v>5</v>
      </c>
      <c r="P31" s="54">
        <f>[11]CARAVELI!$W$1130</f>
        <v>9</v>
      </c>
      <c r="Q31" s="55">
        <f>[11]CARAVELI!$W$1231</f>
        <v>16</v>
      </c>
      <c r="R31" s="56">
        <f t="shared" si="8"/>
        <v>29</v>
      </c>
      <c r="S31" s="54">
        <f>[11]CARAVELI!$W$1332</f>
        <v>0</v>
      </c>
      <c r="T31" s="54">
        <f>[11]CARAVELI!$W$1433</f>
        <v>0</v>
      </c>
      <c r="U31" s="54">
        <f>[11]CARAVELI!$W$1534</f>
        <v>0</v>
      </c>
      <c r="V31" s="55">
        <f>[11]CARAVELI!$W$1635</f>
        <v>0</v>
      </c>
      <c r="W31" s="55">
        <f>[11]CARAVELI!$W$1736</f>
        <v>16</v>
      </c>
      <c r="X31" s="61">
        <f t="shared" si="11"/>
        <v>29</v>
      </c>
      <c r="Y31" s="58">
        <f>IFERROR(X31/D31," ")</f>
        <v>0.43939393939393939</v>
      </c>
      <c r="Z31" s="59">
        <f t="shared" ref="Z31" si="343">D31-X31</f>
        <v>37</v>
      </c>
      <c r="AA31" s="60"/>
      <c r="AC31" s="69">
        <v>66</v>
      </c>
      <c r="AD31" s="54">
        <f>SUM([11]CARAVELI!$F$19:$M$19)</f>
        <v>1</v>
      </c>
      <c r="AE31" s="54">
        <f>SUM([11]CARAVELI!$F$120:$M$120)</f>
        <v>3</v>
      </c>
      <c r="AF31" s="54">
        <f>SUM([11]CARAVELI!$F$221:$M$221)</f>
        <v>4</v>
      </c>
      <c r="AG31" s="55">
        <f>SUM([11]CARAVELI!$F$322:$M$322)</f>
        <v>8</v>
      </c>
      <c r="AH31" s="54">
        <f>SUM([11]CARAVELI!$F$423:$M$423)</f>
        <v>2</v>
      </c>
      <c r="AI31" s="54">
        <f>SUM([11]CARAVELI!$F$524:$M$524)</f>
        <v>7</v>
      </c>
      <c r="AJ31" s="54">
        <f>SUM([11]CARAVELI!$F$625:$M$625)</f>
        <v>10</v>
      </c>
      <c r="AK31" s="55">
        <f>SUM([11]CARAVELI!$F$726:$M$726)</f>
        <v>19</v>
      </c>
      <c r="AL31" s="55">
        <f>SUM([11]CARAVELI!$F$827:$M$827)</f>
        <v>27</v>
      </c>
      <c r="AM31" s="54">
        <f>SUM([11]CARAVELI!$F$928:$M$928)</f>
        <v>10</v>
      </c>
      <c r="AN31" s="54">
        <f>SUM([11]CARAVELI!$F$1029:$M$1029)</f>
        <v>9</v>
      </c>
      <c r="AO31" s="54">
        <f>SUM([11]CARAVELI!$F$1130:$M$1130)</f>
        <v>4</v>
      </c>
      <c r="AP31" s="55">
        <f>SUM([11]CARAVELI!$F$1231:$M$1231)</f>
        <v>23</v>
      </c>
      <c r="AQ31" s="56">
        <f t="shared" si="16"/>
        <v>50</v>
      </c>
      <c r="AR31" s="54">
        <f>SUM([11]CARAVELI!$F$1332:$M$1332)</f>
        <v>0</v>
      </c>
      <c r="AS31" s="54">
        <f>SUM([11]CARAVELI!$F$1433:$M$1433)</f>
        <v>0</v>
      </c>
      <c r="AT31" s="54">
        <f>SUM([11]CARAVELI!$F$1534:$M$1534)</f>
        <v>0</v>
      </c>
      <c r="AU31" s="55">
        <f>SUM([11]CARAVELI!$F$1635:$M$1635)</f>
        <v>0</v>
      </c>
      <c r="AV31" s="55">
        <f>SUM([11]CARAVELI!$F$1736:$M$1736)</f>
        <v>23</v>
      </c>
      <c r="AW31" s="61">
        <f t="shared" si="19"/>
        <v>50</v>
      </c>
      <c r="AX31" s="58">
        <f>IFERROR(AW31/AC31," ")</f>
        <v>0.75757575757575757</v>
      </c>
      <c r="AY31" s="59">
        <f t="shared" si="1"/>
        <v>16</v>
      </c>
      <c r="BB31" s="69">
        <v>66</v>
      </c>
      <c r="BC31" s="54">
        <f>[11]CARAVELI!$K$66</f>
        <v>1</v>
      </c>
      <c r="BD31" s="54">
        <f>[11]CARAVELI!$K$167</f>
        <v>5</v>
      </c>
      <c r="BE31" s="54">
        <f>[11]CARAVELI!$K$268</f>
        <v>1</v>
      </c>
      <c r="BF31" s="55">
        <f>[11]CARAVELI!$K$369</f>
        <v>7</v>
      </c>
      <c r="BG31" s="54">
        <f>[11]CARAVELI!$K$470</f>
        <v>1</v>
      </c>
      <c r="BH31" s="54">
        <f>[11]CARAVELI!$K$571</f>
        <v>3</v>
      </c>
      <c r="BI31" s="54">
        <f>[11]CARAVELI!$K$672</f>
        <v>5</v>
      </c>
      <c r="BJ31" s="55">
        <f>[11]CARAVELI!$K$773</f>
        <v>9</v>
      </c>
      <c r="BK31" s="55">
        <f>[11]CARAVELI!$K$874</f>
        <v>16</v>
      </c>
      <c r="BL31" s="54">
        <f>[11]CARAVELI!$K$975</f>
        <v>1</v>
      </c>
      <c r="BM31" s="54">
        <f>[11]CARAVELI!$K$1076</f>
        <v>1</v>
      </c>
      <c r="BN31" s="54">
        <f>[11]CARAVELI!$K$1177</f>
        <v>7</v>
      </c>
      <c r="BO31" s="55">
        <f>[11]CARAVELI!$K$1278</f>
        <v>9</v>
      </c>
      <c r="BP31" s="56">
        <f t="shared" si="25"/>
        <v>25</v>
      </c>
      <c r="BQ31" s="54">
        <f>[11]CARAVELI!$K$1379</f>
        <v>0</v>
      </c>
      <c r="BR31" s="54">
        <f>[11]CARAVELI!$K$1480</f>
        <v>0</v>
      </c>
      <c r="BS31" s="54">
        <f>[11]CARAVELI!$K$1581</f>
        <v>0</v>
      </c>
      <c r="BT31" s="55">
        <f>[11]CARAVELI!$K$1682</f>
        <v>0</v>
      </c>
      <c r="BU31" s="55">
        <f>[11]CARAVELI!$K$1783</f>
        <v>9</v>
      </c>
      <c r="BV31" s="61">
        <f t="shared" si="28"/>
        <v>25</v>
      </c>
      <c r="BW31" s="58">
        <f>IFERROR(BV31/BB31," ")</f>
        <v>0.37878787878787878</v>
      </c>
      <c r="BX31" s="59">
        <f t="shared" ref="BX31" si="344">BB31-BV31</f>
        <v>41</v>
      </c>
      <c r="CA31" s="69">
        <v>66</v>
      </c>
      <c r="CB31" s="54">
        <f>[11]CARAVELI!$BP$66</f>
        <v>5</v>
      </c>
      <c r="CC31" s="54">
        <f>[11]CARAVELI!$BP$167</f>
        <v>8</v>
      </c>
      <c r="CD31" s="54">
        <f>[11]CARAVELI!$BP$268</f>
        <v>8</v>
      </c>
      <c r="CE31" s="55">
        <f>[11]CARAVELI!$BP$369</f>
        <v>21</v>
      </c>
      <c r="CF31" s="54">
        <f>[11]CARAVELI!$BP$470</f>
        <v>0</v>
      </c>
      <c r="CG31" s="54">
        <f>[11]CARAVELI!$BP$571</f>
        <v>1</v>
      </c>
      <c r="CH31" s="54">
        <f>[11]CARAVELI!$BP$672</f>
        <v>2</v>
      </c>
      <c r="CI31" s="55">
        <f>[11]CARAVELI!$BP$773</f>
        <v>3</v>
      </c>
      <c r="CJ31" s="55">
        <f>[11]CARAVELI!$BP$874</f>
        <v>24</v>
      </c>
      <c r="CK31" s="54">
        <f>[11]CARAVELI!$BP$975</f>
        <v>2</v>
      </c>
      <c r="CL31" s="54">
        <f>[11]CARAVELI!$BP$1076</f>
        <v>1</v>
      </c>
      <c r="CM31" s="54">
        <f>[11]CARAVELI!$BP$1177</f>
        <v>1</v>
      </c>
      <c r="CN31" s="55">
        <f>[11]CARAVELI!$BP$1278</f>
        <v>4</v>
      </c>
      <c r="CO31" s="56">
        <f t="shared" si="34"/>
        <v>28</v>
      </c>
      <c r="CP31" s="54">
        <f>[11]CARAVELI!$BP$1379</f>
        <v>0</v>
      </c>
      <c r="CQ31" s="54">
        <f>[11]CARAVELI!$BP$1480</f>
        <v>0</v>
      </c>
      <c r="CR31" s="54">
        <f>[11]CARAVELI!$BP$1581</f>
        <v>0</v>
      </c>
      <c r="CS31" s="55">
        <f>[11]CARAVELI!$BP$1682</f>
        <v>0</v>
      </c>
      <c r="CT31" s="55">
        <f>[11]CARAVELI!$BP$1783</f>
        <v>4</v>
      </c>
      <c r="CU31" s="61">
        <f t="shared" si="37"/>
        <v>28</v>
      </c>
      <c r="CV31" s="58">
        <f>IFERROR(CU31/CA31," ")</f>
        <v>0.42424242424242425</v>
      </c>
      <c r="CW31" s="62">
        <f>CA31-CU31</f>
        <v>38</v>
      </c>
      <c r="CZ31" s="69">
        <v>66</v>
      </c>
      <c r="DA31" s="54">
        <f>[11]CARAVELI!$AS$19</f>
        <v>1</v>
      </c>
      <c r="DB31" s="54">
        <f>[11]CARAVELI!$AS$120</f>
        <v>2</v>
      </c>
      <c r="DC31" s="54">
        <f>[11]CARAVELI!$AS$221</f>
        <v>4</v>
      </c>
      <c r="DD31" s="55">
        <f>[11]CARAVELI!$AS$322</f>
        <v>7</v>
      </c>
      <c r="DE31" s="54">
        <f>[11]CARAVELI!$AS$423</f>
        <v>2</v>
      </c>
      <c r="DF31" s="54">
        <f>[11]CARAVELI!$AS$524</f>
        <v>6</v>
      </c>
      <c r="DG31" s="54">
        <f>[11]CARAVELI!$AS$625</f>
        <v>10</v>
      </c>
      <c r="DH31" s="55">
        <f>[11]CARAVELI!$AS$726</f>
        <v>18</v>
      </c>
      <c r="DI31" s="55">
        <f>[11]CARAVELI!$AS$827</f>
        <v>25</v>
      </c>
      <c r="DJ31" s="54">
        <f>[11]CARAVELI!$AS$928</f>
        <v>10</v>
      </c>
      <c r="DK31" s="54">
        <f>[11]CARAVELI!$AS$1029</f>
        <v>9</v>
      </c>
      <c r="DL31" s="54">
        <f>[11]CARAVELI!$AS$1130</f>
        <v>4</v>
      </c>
      <c r="DM31" s="55">
        <f>[11]CARAVELI!$AS$1231</f>
        <v>23</v>
      </c>
      <c r="DN31" s="56">
        <f t="shared" si="44"/>
        <v>48</v>
      </c>
      <c r="DO31" s="54">
        <f>[11]CARAVELI!$AS$1332</f>
        <v>0</v>
      </c>
      <c r="DP31" s="54">
        <f>[11]CARAVELI!$AS$1433</f>
        <v>0</v>
      </c>
      <c r="DQ31" s="54">
        <f>[11]CARAVELI!$AS$1534</f>
        <v>0</v>
      </c>
      <c r="DR31" s="55">
        <f>[11]CARAVELI!$AS$1635</f>
        <v>0</v>
      </c>
      <c r="DS31" s="55">
        <f>[11]CARAVELI!$AS$1736</f>
        <v>23</v>
      </c>
      <c r="DT31" s="61">
        <f t="shared" si="47"/>
        <v>48</v>
      </c>
      <c r="DU31" s="58">
        <f>IFERROR(DT31/CZ31," ")</f>
        <v>0.72727272727272729</v>
      </c>
      <c r="DV31" s="59">
        <f>CZ31-DT31</f>
        <v>18</v>
      </c>
      <c r="DY31" s="69">
        <v>66</v>
      </c>
      <c r="DZ31" s="54">
        <f>SUM([11]CARAVELI!$CM$31:$CQ$31,[11]CARAVELI!$CP$59)</f>
        <v>0</v>
      </c>
      <c r="EA31" s="54">
        <f>SUM([11]CARAVELI!$CM$132:$CQ$132,[11]CARAVELI!$CP$160)</f>
        <v>9</v>
      </c>
      <c r="EB31" s="54">
        <f>SUM([11]CARAVELI!$CM$233:$CQ$233,[11]CARAVELI!$CP$261)</f>
        <v>7</v>
      </c>
      <c r="EC31" s="55">
        <f>SUM([11]CARAVELI!$CM$334:$CQ$334,[11]CARAVELI!$CP$362)</f>
        <v>16</v>
      </c>
      <c r="ED31" s="54">
        <f>SUM([11]CARAVELI!$CM$435:$CQ$435,[11]CARAVELI!$CP$463)</f>
        <v>8</v>
      </c>
      <c r="EE31" s="54">
        <f>SUM([11]CARAVELI!$CM$536:$CQ$536,[11]CARAVELI!$CP$564)</f>
        <v>10</v>
      </c>
      <c r="EF31" s="54">
        <f>SUM([11]CARAVELI!$CM$637:$CQ$637,[11]CARAVELI!$CP$665)</f>
        <v>5</v>
      </c>
      <c r="EG31" s="55">
        <f>SUM([11]CARAVELI!$CM$738:$CQ$738,[11]CARAVELI!$CP$766)</f>
        <v>23</v>
      </c>
      <c r="EH31" s="55">
        <f>SUM([11]CARAVELI!$CM$839:$CQ$839,[11]CARAVELI!$CP$867)</f>
        <v>39</v>
      </c>
      <c r="EI31" s="54">
        <f>SUM([11]CARAVELI!$CM$940:$CQ$940,[11]CARAVELI!$CP$968)</f>
        <v>17</v>
      </c>
      <c r="EJ31" s="54">
        <f>SUM([11]CARAVELI!$CM$1041:$CQ$1041,[11]CARAVELI!$CP$1069)</f>
        <v>31</v>
      </c>
      <c r="EK31" s="54">
        <f>SUM([11]CARAVELI!$CM$1142:$CQ$1142,[11]CARAVELI!$CP$1170)</f>
        <v>15</v>
      </c>
      <c r="EL31" s="55">
        <f>SUM([11]CARAVELI!$CM$1243:$CQ$1243,[11]CARAVELI!$CP$1271)</f>
        <v>63</v>
      </c>
      <c r="EM31" s="56">
        <f t="shared" si="54"/>
        <v>102</v>
      </c>
      <c r="EN31" s="54">
        <f>SUM([11]CARAVELI!$CM$1344:$CQ$1344,[11]CARAVELI!$CP$1372)</f>
        <v>0</v>
      </c>
      <c r="EO31" s="54">
        <f>SUM([11]CARAVELI!$CM$1445:$CQ$1445,[11]CARAVELI!$CP$1473)</f>
        <v>0</v>
      </c>
      <c r="EP31" s="54">
        <f>SUM([11]CARAVELI!$CM$1546:$CQ$1546,[11]CARAVELI!$CP$1574)</f>
        <v>0</v>
      </c>
      <c r="EQ31" s="55">
        <f>SUM([11]CARAVELI!$CM$1647:$CQ$1647,[11]CARAVELI!$CP$1675)</f>
        <v>0</v>
      </c>
      <c r="ER31" s="55">
        <f>SUM([11]CARAVELI!$CM$1748:$CQ$1748,[11]CARAVELI!$CP$1776)</f>
        <v>63</v>
      </c>
      <c r="ES31" s="61">
        <f t="shared" si="57"/>
        <v>102</v>
      </c>
      <c r="ET31" s="58">
        <f>IFERROR(ES31/DY31," ")</f>
        <v>1.5454545454545454</v>
      </c>
      <c r="EU31" s="62">
        <f>DY31-ES31</f>
        <v>-36</v>
      </c>
      <c r="EX31" s="61"/>
      <c r="EY31" s="63"/>
      <c r="EZ31" s="63"/>
      <c r="FA31" s="63"/>
      <c r="FB31" s="61">
        <f>SUM(EY31:FA31)</f>
        <v>0</v>
      </c>
      <c r="FC31" s="63"/>
      <c r="FD31" s="63"/>
      <c r="FE31" s="63"/>
      <c r="FF31" s="61">
        <f>SUM(FC31:FE31)</f>
        <v>0</v>
      </c>
      <c r="FG31" s="61">
        <f>SUM(FB31,FF31)</f>
        <v>0</v>
      </c>
      <c r="FH31" s="63"/>
      <c r="FI31" s="63"/>
      <c r="FJ31" s="63"/>
      <c r="FK31" s="61">
        <f>SUM(FH31:FJ31)</f>
        <v>0</v>
      </c>
      <c r="FL31" s="63"/>
      <c r="FM31" s="63"/>
      <c r="FN31" s="63"/>
      <c r="FO31" s="61">
        <f>SUM(FL31:FN31)</f>
        <v>0</v>
      </c>
      <c r="FP31" s="61">
        <f>SUM(FK31,FO31)</f>
        <v>0</v>
      </c>
      <c r="FQ31" s="61">
        <f>SUM(EY31:FA31,FC31:FE31,FH31:FJ31,FL31:FN31)</f>
        <v>0</v>
      </c>
      <c r="FR31" s="58" t="str">
        <f t="shared" si="67"/>
        <v xml:space="preserve"> </v>
      </c>
      <c r="FS31" s="59">
        <f t="shared" ref="FS31" si="345">EX31-FQ31</f>
        <v>0</v>
      </c>
      <c r="FT31" s="69"/>
      <c r="FU31" s="54">
        <f>SUM([11]CARAVELI!$F$16:$Q$16)</f>
        <v>0</v>
      </c>
      <c r="FV31" s="54">
        <f>SUM([11]CARAVELI!$F$117:$Q$117)</f>
        <v>0</v>
      </c>
      <c r="FW31" s="54">
        <f>SUM([11]CARAVELI!$F$218:$Q$218)</f>
        <v>0</v>
      </c>
      <c r="FX31" s="55">
        <f>SUM([11]CARAVELI!$F$319:$Q$319)</f>
        <v>0</v>
      </c>
      <c r="FY31" s="54">
        <f>SUM([11]CARAVELI!$F$420:$Q$420)</f>
        <v>1</v>
      </c>
      <c r="FZ31" s="54">
        <f>SUM([11]CARAVELI!$F$521:$Q$521)</f>
        <v>0</v>
      </c>
      <c r="GA31" s="54">
        <f>SUM([11]CARAVELI!$F$622:$Q$622)</f>
        <v>1</v>
      </c>
      <c r="GB31" s="55">
        <f>SUM([11]CARAVELI!$F$723:$Q$723)</f>
        <v>2</v>
      </c>
      <c r="GC31" s="55">
        <f>SUM([11]CARAVELI!$F$824:$Q$824)</f>
        <v>2</v>
      </c>
      <c r="GD31" s="54">
        <f>SUM([11]CARAVELI!$F$925:$Q$925)</f>
        <v>0</v>
      </c>
      <c r="GE31" s="54">
        <f>SUM([11]CARAVELI!$F$1026:$Q$1026)</f>
        <v>2</v>
      </c>
      <c r="GF31" s="54">
        <f>SUM([11]CARAVELI!$F$1127:$Q$1127)</f>
        <v>0</v>
      </c>
      <c r="GG31" s="55">
        <f>SUM([11]CARAVELI!$F$1228:$Q$1228)</f>
        <v>2</v>
      </c>
      <c r="GH31" s="56">
        <f t="shared" si="72"/>
        <v>4</v>
      </c>
      <c r="GI31" s="54">
        <f>SUM([11]CARAVELI!$F$1329:$Q$1329)</f>
        <v>0</v>
      </c>
      <c r="GJ31" s="54">
        <f>SUM([11]CARAVELI!$F$1430:$Q$1430)</f>
        <v>0</v>
      </c>
      <c r="GK31" s="54">
        <f>SUM([11]CARAVELI!$F$1531:$Q$1531)</f>
        <v>0</v>
      </c>
      <c r="GL31" s="55">
        <f>SUM([11]CARAVELI!$F$1632:$Q$1632)</f>
        <v>0</v>
      </c>
      <c r="GM31" s="55">
        <f>SUM([11]CARAVELI!$F$1733:$Q$1733)</f>
        <v>2</v>
      </c>
      <c r="GN31" s="61">
        <f t="shared" si="75"/>
        <v>4</v>
      </c>
      <c r="GO31" s="58" t="str">
        <f>IFERROR(GN31/FT31," ")</f>
        <v xml:space="preserve"> </v>
      </c>
      <c r="GP31" s="62">
        <f>FT31-GN31</f>
        <v>-4</v>
      </c>
      <c r="GS31" s="69"/>
      <c r="GT31" s="54">
        <f>SUM([11]CARAVELI!$AW$31:$BN$31)</f>
        <v>0</v>
      </c>
      <c r="GU31" s="54">
        <f>SUM([11]CARAVELI!$AW$132:$BN$132)</f>
        <v>0</v>
      </c>
      <c r="GV31" s="54">
        <f>SUM([11]CARAVELI!$AW$233:$BN$233)</f>
        <v>0</v>
      </c>
      <c r="GW31" s="55">
        <f t="shared" si="78"/>
        <v>0</v>
      </c>
      <c r="GX31" s="54">
        <f>SUM([11]CARAVELI!$AW$435:$BN$435)</f>
        <v>0</v>
      </c>
      <c r="GY31" s="54">
        <f>SUM([11]CARAVELI!$AW$536:$BN$536)</f>
        <v>0</v>
      </c>
      <c r="GZ31" s="54">
        <f>SUM([11]CARAVELI!$AW$637:$BN$637)</f>
        <v>1</v>
      </c>
      <c r="HA31" s="55">
        <f t="shared" si="79"/>
        <v>1</v>
      </c>
      <c r="HB31" s="55">
        <f t="shared" si="80"/>
        <v>1</v>
      </c>
      <c r="HC31" s="54">
        <f>SUM([11]CARAVELI!$AW$940:$BN$940)</f>
        <v>1</v>
      </c>
      <c r="HD31" s="54">
        <f>SUM([11]CARAVELI!$AW$1041:$BN$1041)</f>
        <v>0</v>
      </c>
      <c r="HE31" s="54">
        <f>SUM([11]CARAVELI!$AW$1142:$BN$1142)</f>
        <v>0</v>
      </c>
      <c r="HF31" s="55">
        <f t="shared" si="81"/>
        <v>1</v>
      </c>
      <c r="HG31" s="56">
        <f>SUM(GW31,HA31,HF31)</f>
        <v>2</v>
      </c>
      <c r="HH31" s="54">
        <f>SUM([11]CARAVELI!$AW$1344:$BN$1344)</f>
        <v>0</v>
      </c>
      <c r="HI31" s="54">
        <f>SUM([11]CARAVELI!$AW$1445:$BN$1445)</f>
        <v>0</v>
      </c>
      <c r="HJ31" s="54">
        <f>SUM([11]CARAVELI!$AW$1546:$BN$1546)</f>
        <v>0</v>
      </c>
      <c r="HK31" s="55">
        <f t="shared" si="83"/>
        <v>0</v>
      </c>
      <c r="HL31" s="55">
        <f t="shared" si="84"/>
        <v>1</v>
      </c>
      <c r="HM31" s="61">
        <f>SUM(GT31:GV31,GX31:GZ31,HC31:HE31,HH31:HJ31)</f>
        <v>2</v>
      </c>
      <c r="HN31" s="58" t="str">
        <f>IFERROR(HM31/GS31," ")</f>
        <v xml:space="preserve"> </v>
      </c>
      <c r="HO31" s="62">
        <f>GS31-HM31</f>
        <v>-2</v>
      </c>
      <c r="HR31" s="53"/>
      <c r="HS31" s="54">
        <f>[11]CARAVELI!$BO$31</f>
        <v>0</v>
      </c>
      <c r="HT31" s="54">
        <f>[11]CARAVELI!$BO$132</f>
        <v>0</v>
      </c>
      <c r="HU31" s="54">
        <f>[11]CARAVELI!$BO$233</f>
        <v>0</v>
      </c>
      <c r="HV31" s="55">
        <f t="shared" si="88"/>
        <v>0</v>
      </c>
      <c r="HW31" s="54">
        <f>[11]CARAVELI!$BO$435</f>
        <v>0</v>
      </c>
      <c r="HX31" s="54">
        <f>[11]CARAVELI!$BO$536</f>
        <v>0</v>
      </c>
      <c r="HY31" s="54">
        <f>[11]CARAVELI!$BO$637</f>
        <v>0</v>
      </c>
      <c r="HZ31" s="55">
        <f t="shared" si="89"/>
        <v>0</v>
      </c>
      <c r="IA31" s="55">
        <f t="shared" si="90"/>
        <v>0</v>
      </c>
      <c r="IB31" s="54">
        <f>[11]CARAVELI!$BO$940</f>
        <v>0</v>
      </c>
      <c r="IC31" s="54">
        <f>[11]CARAVELI!$BO$1041</f>
        <v>0</v>
      </c>
      <c r="ID31" s="54">
        <f>[11]CARAVELI!$BO$1142</f>
        <v>0</v>
      </c>
      <c r="IE31" s="55">
        <f t="shared" si="91"/>
        <v>0</v>
      </c>
      <c r="IF31" s="56">
        <f>SUM(HV31,HZ31,IE31)</f>
        <v>0</v>
      </c>
      <c r="IG31" s="54">
        <f>[11]CARAVELI!$BO$1344</f>
        <v>0</v>
      </c>
      <c r="IH31" s="54">
        <f>[11]CARAVELI!$BO$1445</f>
        <v>0</v>
      </c>
      <c r="II31" s="54">
        <f>[11]CARAVELI!$BO$1546</f>
        <v>0</v>
      </c>
      <c r="IJ31" s="55">
        <f t="shared" si="93"/>
        <v>0</v>
      </c>
      <c r="IK31" s="55">
        <f t="shared" si="94"/>
        <v>0</v>
      </c>
      <c r="IL31" s="61">
        <f>SUM(HS31:HU31,HW31:HY31,IB31:ID31,IG31:II31)</f>
        <v>0</v>
      </c>
      <c r="IM31" s="58" t="str">
        <f>IFERROR(IL31/HR31," ")</f>
        <v xml:space="preserve"> </v>
      </c>
      <c r="IN31" s="62">
        <f>HR31-IL31</f>
        <v>0</v>
      </c>
      <c r="IR31" s="54">
        <f>'[12]CS CARAVELI'!$K$480</f>
        <v>3</v>
      </c>
      <c r="IS31" s="54">
        <f>'[12]CS CARAVELI'!$K$583</f>
        <v>4</v>
      </c>
      <c r="IT31" s="69"/>
      <c r="IU31" s="54">
        <f>[11]CARAVELI!$K$66</f>
        <v>1</v>
      </c>
      <c r="IV31" s="54">
        <f>[11]CARAVELI!$K$167</f>
        <v>5</v>
      </c>
      <c r="IW31" s="54">
        <f>[11]CARAVELI!$K$268</f>
        <v>1</v>
      </c>
      <c r="IX31" s="55">
        <f t="shared" si="99"/>
        <v>7</v>
      </c>
      <c r="IY31" s="54">
        <f>[11]CARAVELI!$K$470</f>
        <v>1</v>
      </c>
      <c r="IZ31" s="54">
        <f>[11]CARAVELI!$K$571</f>
        <v>3</v>
      </c>
      <c r="JA31" s="54">
        <f>[11]CARAVELI!$K$672</f>
        <v>5</v>
      </c>
      <c r="JB31" s="55">
        <f t="shared" si="100"/>
        <v>9</v>
      </c>
      <c r="JC31" s="55">
        <f t="shared" si="101"/>
        <v>16</v>
      </c>
      <c r="JD31" s="54">
        <f>[11]CARAVELI!$K$975</f>
        <v>1</v>
      </c>
      <c r="JE31" s="54">
        <f>[11]CARAVELI!$K$1076</f>
        <v>1</v>
      </c>
      <c r="JF31" s="54">
        <f>[11]CARAVELI!$K$1177</f>
        <v>7</v>
      </c>
      <c r="JG31" s="55">
        <f t="shared" si="102"/>
        <v>9</v>
      </c>
      <c r="JH31" s="56">
        <f t="shared" si="103"/>
        <v>25</v>
      </c>
      <c r="JI31" s="54">
        <f>[11]CARAVELI!$K$1379</f>
        <v>0</v>
      </c>
      <c r="JJ31" s="54">
        <f>[11]CARAVELI!$K$1480</f>
        <v>0</v>
      </c>
      <c r="JK31" s="54">
        <f>[11]CARAVELI!$K$1581</f>
        <v>0</v>
      </c>
      <c r="JL31" s="55">
        <f t="shared" si="104"/>
        <v>0</v>
      </c>
      <c r="JM31" s="55">
        <f t="shared" si="105"/>
        <v>9</v>
      </c>
      <c r="JN31" s="61">
        <f t="shared" si="106"/>
        <v>25</v>
      </c>
      <c r="JO31" s="58" t="str">
        <f>IFERROR(JN31/IT31," ")</f>
        <v xml:space="preserve"> </v>
      </c>
      <c r="JP31" s="59">
        <f t="shared" si="4"/>
        <v>-25</v>
      </c>
    </row>
    <row r="32" spans="2:276" x14ac:dyDescent="0.2">
      <c r="B32" s="68" t="s">
        <v>20</v>
      </c>
      <c r="D32" s="69">
        <v>66</v>
      </c>
      <c r="E32" s="54">
        <f>[11]ATICO!$W$19</f>
        <v>3</v>
      </c>
      <c r="F32" s="54">
        <f>[11]ATICO!$W$120</f>
        <v>7</v>
      </c>
      <c r="G32" s="54">
        <f>[11]ATICO!$W$221</f>
        <v>5</v>
      </c>
      <c r="H32" s="55">
        <f>[11]ATICO!$W$322</f>
        <v>15</v>
      </c>
      <c r="I32" s="54">
        <f>[11]ATICO!$W$423</f>
        <v>6</v>
      </c>
      <c r="J32" s="54">
        <f>[11]ATICO!$W$524</f>
        <v>4</v>
      </c>
      <c r="K32" s="54">
        <f>[11]ATICO!$W$625</f>
        <v>4</v>
      </c>
      <c r="L32" s="55">
        <f>[11]ATICO!$W$726</f>
        <v>14</v>
      </c>
      <c r="M32" s="55">
        <f>[11]ATICO!$W$827</f>
        <v>29</v>
      </c>
      <c r="N32" s="54">
        <f>[11]ATICO!$W$928</f>
        <v>1</v>
      </c>
      <c r="O32" s="54">
        <f>[11]ATICO!$W$1029</f>
        <v>3</v>
      </c>
      <c r="P32" s="54">
        <f>[11]ATICO!$W$1130</f>
        <v>8</v>
      </c>
      <c r="Q32" s="55">
        <f>[11]ATICO!$W$1231</f>
        <v>12</v>
      </c>
      <c r="R32" s="56">
        <f t="shared" si="8"/>
        <v>41</v>
      </c>
      <c r="S32" s="54">
        <f>[11]ATICO!$W$1332</f>
        <v>0</v>
      </c>
      <c r="T32" s="54">
        <f>[11]ATICO!$W$1433</f>
        <v>0</v>
      </c>
      <c r="U32" s="54">
        <f>[11]ATICO!$W$1534</f>
        <v>0</v>
      </c>
      <c r="V32" s="55">
        <f>[11]ATICO!$W$1635</f>
        <v>0</v>
      </c>
      <c r="W32" s="55">
        <f>[11]ATICO!$W$1736</f>
        <v>12</v>
      </c>
      <c r="X32" s="61">
        <f t="shared" si="11"/>
        <v>41</v>
      </c>
      <c r="Y32" s="58">
        <f t="shared" ref="Y32:Y35" si="346">IFERROR(X32/D32," ")</f>
        <v>0.62121212121212122</v>
      </c>
      <c r="Z32" s="59">
        <f t="shared" ref="Z32:Z35" si="347">D32-X32</f>
        <v>25</v>
      </c>
      <c r="AA32" s="60"/>
      <c r="AC32" s="69">
        <v>66</v>
      </c>
      <c r="AD32" s="54">
        <f>SUM([11]ATICO!$F$19:$M$19)</f>
        <v>6</v>
      </c>
      <c r="AE32" s="54">
        <f>SUM([11]ATICO!$F$120:$M$120)</f>
        <v>4</v>
      </c>
      <c r="AF32" s="54">
        <f>SUM([11]ATICO!$F$221:$M$221)</f>
        <v>4</v>
      </c>
      <c r="AG32" s="55">
        <f>SUM([11]ATICO!$F$322:$M$322)</f>
        <v>14</v>
      </c>
      <c r="AH32" s="54">
        <f>SUM([11]ATICO!$F$423:$M$423)</f>
        <v>8</v>
      </c>
      <c r="AI32" s="54">
        <f>SUM([11]ATICO!$F$524:$M$524)</f>
        <v>5</v>
      </c>
      <c r="AJ32" s="54">
        <f>SUM([11]ATICO!$F$625:$M$625)</f>
        <v>5</v>
      </c>
      <c r="AK32" s="55">
        <f>SUM([11]ATICO!$F$726:$M$726)</f>
        <v>18</v>
      </c>
      <c r="AL32" s="55">
        <f>SUM([11]ATICO!$F$827:$M$827)</f>
        <v>32</v>
      </c>
      <c r="AM32" s="54">
        <f>SUM([11]ATICO!$F$928:$M$928)</f>
        <v>8</v>
      </c>
      <c r="AN32" s="54">
        <f>SUM([11]ATICO!$F$1029:$M$1029)</f>
        <v>11</v>
      </c>
      <c r="AO32" s="54">
        <f>SUM([11]ATICO!$F$1130:$M$1130)</f>
        <v>6</v>
      </c>
      <c r="AP32" s="55">
        <f>SUM([11]ATICO!$F$1231:$M$1231)</f>
        <v>25</v>
      </c>
      <c r="AQ32" s="56">
        <f t="shared" si="16"/>
        <v>57</v>
      </c>
      <c r="AR32" s="54">
        <f>SUM([11]ATICO!$F$1332:$M$1332)</f>
        <v>0</v>
      </c>
      <c r="AS32" s="54">
        <f>SUM([11]ATICO!$F$1433:$M$1433)</f>
        <v>0</v>
      </c>
      <c r="AT32" s="54">
        <f>SUM([11]ATICO!$F$1534:$M$1534)</f>
        <v>0</v>
      </c>
      <c r="AU32" s="55">
        <f>SUM([11]ATICO!$F$1635:$M$1635)</f>
        <v>0</v>
      </c>
      <c r="AV32" s="55">
        <f>SUM([11]ATICO!$F$1736:$M$1736)</f>
        <v>25</v>
      </c>
      <c r="AW32" s="61">
        <f t="shared" si="19"/>
        <v>57</v>
      </c>
      <c r="AX32" s="58">
        <f t="shared" ref="AX32:AX36" si="348">IFERROR(AW32/AC32," ")</f>
        <v>0.86363636363636365</v>
      </c>
      <c r="AY32" s="59">
        <f t="shared" si="1"/>
        <v>9</v>
      </c>
      <c r="BB32" s="69">
        <v>66</v>
      </c>
      <c r="BC32" s="54">
        <f>[11]ATICO!$K$66</f>
        <v>6</v>
      </c>
      <c r="BD32" s="54">
        <f>[11]ATICO!$K$167</f>
        <v>1</v>
      </c>
      <c r="BE32" s="54">
        <f>[11]ATICO!$K$268</f>
        <v>13</v>
      </c>
      <c r="BF32" s="55">
        <f>[11]ATICO!$K$369</f>
        <v>20</v>
      </c>
      <c r="BG32" s="54">
        <f>[11]ATICO!$K$470</f>
        <v>5</v>
      </c>
      <c r="BH32" s="54">
        <f>[11]ATICO!$K$571</f>
        <v>6</v>
      </c>
      <c r="BI32" s="54">
        <f>[11]ATICO!$K$672</f>
        <v>2</v>
      </c>
      <c r="BJ32" s="55">
        <f>[11]ATICO!$K$773</f>
        <v>13</v>
      </c>
      <c r="BK32" s="55">
        <f>[11]ATICO!$K$874</f>
        <v>33</v>
      </c>
      <c r="BL32" s="54">
        <f>[11]ATICO!$K$975</f>
        <v>1</v>
      </c>
      <c r="BM32" s="54">
        <f>[11]ATICO!$K$1076</f>
        <v>3</v>
      </c>
      <c r="BN32" s="54">
        <f>[11]ATICO!$K$1177</f>
        <v>3</v>
      </c>
      <c r="BO32" s="55">
        <f>[11]ATICO!$K$1278</f>
        <v>7</v>
      </c>
      <c r="BP32" s="56">
        <f t="shared" si="25"/>
        <v>40</v>
      </c>
      <c r="BQ32" s="54">
        <f>[11]ATICO!$K$1379</f>
        <v>0</v>
      </c>
      <c r="BR32" s="54">
        <f>[11]ATICO!$K$1480</f>
        <v>0</v>
      </c>
      <c r="BS32" s="54">
        <f>[11]ATICO!$K$1581</f>
        <v>0</v>
      </c>
      <c r="BT32" s="55">
        <f>[11]ATICO!$K$1682</f>
        <v>0</v>
      </c>
      <c r="BU32" s="55">
        <f>[11]ATICO!$K$1783</f>
        <v>7</v>
      </c>
      <c r="BV32" s="61">
        <f t="shared" si="28"/>
        <v>40</v>
      </c>
      <c r="BW32" s="58">
        <f t="shared" ref="BW32:BW35" si="349">IFERROR(BV32/BB32," ")</f>
        <v>0.60606060606060608</v>
      </c>
      <c r="BX32" s="59">
        <f t="shared" ref="BX32:BX35" si="350">BB32-BV32</f>
        <v>26</v>
      </c>
      <c r="CA32" s="69">
        <v>66</v>
      </c>
      <c r="CB32" s="54">
        <f>[11]ATICO!$BP$66</f>
        <v>4</v>
      </c>
      <c r="CC32" s="54">
        <f>[11]ATICO!$BP$167</f>
        <v>3</v>
      </c>
      <c r="CD32" s="54">
        <f>[11]ATICO!$BP$268</f>
        <v>3</v>
      </c>
      <c r="CE32" s="55">
        <f>[11]ATICO!$BP$369</f>
        <v>10</v>
      </c>
      <c r="CF32" s="54">
        <f>[11]ATICO!$BP$470</f>
        <v>6</v>
      </c>
      <c r="CG32" s="54">
        <f>[11]ATICO!$BP$571</f>
        <v>4</v>
      </c>
      <c r="CH32" s="54">
        <f>[11]ATICO!$BP$672</f>
        <v>5</v>
      </c>
      <c r="CI32" s="55">
        <f>[11]ATICO!$BP$773</f>
        <v>15</v>
      </c>
      <c r="CJ32" s="55">
        <f>[11]ATICO!$BP$874</f>
        <v>25</v>
      </c>
      <c r="CK32" s="54">
        <f>[11]ATICO!$BP$975</f>
        <v>0</v>
      </c>
      <c r="CL32" s="54">
        <f>[11]ATICO!$BP$1076</f>
        <v>5</v>
      </c>
      <c r="CM32" s="54">
        <f>[11]ATICO!$BP$1177</f>
        <v>2</v>
      </c>
      <c r="CN32" s="55">
        <f>[11]ATICO!$BP$1278</f>
        <v>7</v>
      </c>
      <c r="CO32" s="56">
        <f t="shared" si="34"/>
        <v>32</v>
      </c>
      <c r="CP32" s="54">
        <f>[11]ATICO!$BP$1379</f>
        <v>0</v>
      </c>
      <c r="CQ32" s="54">
        <f>[11]ATICO!$BP$1480</f>
        <v>0</v>
      </c>
      <c r="CR32" s="54">
        <f>[11]ATICO!$BP$1581</f>
        <v>0</v>
      </c>
      <c r="CS32" s="55">
        <f>[11]ATICO!$BP$1682</f>
        <v>0</v>
      </c>
      <c r="CT32" s="55">
        <f>[11]ATICO!$BP$1783</f>
        <v>7</v>
      </c>
      <c r="CU32" s="61">
        <f t="shared" si="37"/>
        <v>32</v>
      </c>
      <c r="CV32" s="58">
        <f t="shared" ref="CV32:CV35" si="351">IFERROR(CU32/CA32," ")</f>
        <v>0.48484848484848486</v>
      </c>
      <c r="CW32" s="62">
        <f t="shared" ref="CW32:CW35" si="352">CA32-CU32</f>
        <v>34</v>
      </c>
      <c r="CZ32" s="69">
        <v>66</v>
      </c>
      <c r="DA32" s="54">
        <f>[11]ATICO!$AS$19</f>
        <v>6</v>
      </c>
      <c r="DB32" s="54">
        <f>[11]ATICO!$AS$120</f>
        <v>4</v>
      </c>
      <c r="DC32" s="54">
        <f>[11]ATICO!$AS$221</f>
        <v>4</v>
      </c>
      <c r="DD32" s="55">
        <f>[11]ATICO!$AS$322</f>
        <v>14</v>
      </c>
      <c r="DE32" s="54">
        <f>[11]ATICO!$AS$423</f>
        <v>8</v>
      </c>
      <c r="DF32" s="54">
        <f>[11]ATICO!$AS$524</f>
        <v>5</v>
      </c>
      <c r="DG32" s="54">
        <f>[11]ATICO!$AS$625</f>
        <v>4</v>
      </c>
      <c r="DH32" s="55">
        <f>[11]ATICO!$AS$726</f>
        <v>17</v>
      </c>
      <c r="DI32" s="55">
        <f>[11]ATICO!$AS$827</f>
        <v>31</v>
      </c>
      <c r="DJ32" s="54">
        <f>[11]ATICO!$AS$928</f>
        <v>8</v>
      </c>
      <c r="DK32" s="54">
        <f>[11]ATICO!$AS$1029</f>
        <v>12</v>
      </c>
      <c r="DL32" s="54">
        <f>[11]ATICO!$AS$1130</f>
        <v>6</v>
      </c>
      <c r="DM32" s="55">
        <f>[11]ATICO!$AS$1231</f>
        <v>26</v>
      </c>
      <c r="DN32" s="56">
        <f t="shared" si="44"/>
        <v>57</v>
      </c>
      <c r="DO32" s="54">
        <f>[11]ATICO!$AS$1332</f>
        <v>0</v>
      </c>
      <c r="DP32" s="54">
        <f>[11]ATICO!$AS$1433</f>
        <v>0</v>
      </c>
      <c r="DQ32" s="54">
        <f>[11]ATICO!$AS$1534</f>
        <v>0</v>
      </c>
      <c r="DR32" s="55">
        <f>[11]ATICO!$AS$1635</f>
        <v>0</v>
      </c>
      <c r="DS32" s="55">
        <f>[11]ATICO!$AS$1736</f>
        <v>26</v>
      </c>
      <c r="DT32" s="61">
        <f t="shared" si="47"/>
        <v>57</v>
      </c>
      <c r="DU32" s="58">
        <f t="shared" ref="DU32:DU35" si="353">IFERROR(DT32/CZ32," ")</f>
        <v>0.86363636363636365</v>
      </c>
      <c r="DV32" s="59">
        <f t="shared" ref="DV32:DV35" si="354">CZ32-DT32</f>
        <v>9</v>
      </c>
      <c r="DY32" s="69">
        <v>66</v>
      </c>
      <c r="DZ32" s="54">
        <f>SUM([11]ATICO!$CM$31:$CQ$31,[11]ATICO!$CP$59)</f>
        <v>0</v>
      </c>
      <c r="EA32" s="54">
        <f>SUM([11]ATICO!$CM$132:$CQ$132,[11]ATICO!$CP$160)</f>
        <v>7</v>
      </c>
      <c r="EB32" s="54">
        <f>SUM([11]ATICO!$CM$233:$CQ$233,[11]ATICO!$CP$261)</f>
        <v>8</v>
      </c>
      <c r="EC32" s="55">
        <f>SUM([11]ATICO!$CM$334:$CQ$334,[11]ATICO!$CP$362)</f>
        <v>15</v>
      </c>
      <c r="ED32" s="54">
        <f>SUM([11]ATICO!$CM$435:$CQ$435,[11]ATICO!$CP$463)</f>
        <v>5</v>
      </c>
      <c r="EE32" s="54">
        <f>SUM([11]ATICO!$CM$536:$CQ$536,[11]ATICO!$CP$564)</f>
        <v>3</v>
      </c>
      <c r="EF32" s="54">
        <f>SUM([11]ATICO!$CM$637:$CQ$637,[11]ATICO!$CP$665)</f>
        <v>1</v>
      </c>
      <c r="EG32" s="55">
        <f>SUM([11]ATICO!$CM$738:$CQ$738,[11]ATICO!$CP$766)</f>
        <v>9</v>
      </c>
      <c r="EH32" s="55">
        <f>SUM([11]ATICO!$CM$839:$CQ$839,[11]ATICO!$CP$867)</f>
        <v>24</v>
      </c>
      <c r="EI32" s="54">
        <f>SUM([11]ATICO!$CM$940:$CQ$940,[11]ATICO!$CP$968)</f>
        <v>1</v>
      </c>
      <c r="EJ32" s="54">
        <f>SUM([11]ATICO!$CM$1041:$CQ$1041,[11]ATICO!$CP$1069)</f>
        <v>8</v>
      </c>
      <c r="EK32" s="54">
        <f>SUM([11]ATICO!$CM$1142:$CQ$1142,[11]ATICO!$CP$1170)</f>
        <v>0</v>
      </c>
      <c r="EL32" s="55">
        <f>SUM([11]ATICO!$CM$1243:$CQ$1243,[11]ATICO!$CP$1271)</f>
        <v>9</v>
      </c>
      <c r="EM32" s="56">
        <f t="shared" si="54"/>
        <v>33</v>
      </c>
      <c r="EN32" s="54">
        <f>SUM([11]ATICO!$CM$1344:$CQ$1344,[11]ATICO!$CP$1372)</f>
        <v>0</v>
      </c>
      <c r="EO32" s="54">
        <f>SUM([11]ATICO!$CM$1445:$CQ$1445,[11]ATICO!$CP$1473)</f>
        <v>0</v>
      </c>
      <c r="EP32" s="54">
        <f>SUM([11]ATICO!$CM$1546:$CQ$1546,[11]ATICO!$CP$1574)</f>
        <v>0</v>
      </c>
      <c r="EQ32" s="55">
        <f>SUM([11]ATICO!$CM$1647:$CQ$1647,[11]ATICO!$CP$1675)</f>
        <v>0</v>
      </c>
      <c r="ER32" s="55">
        <f>SUM([11]ATICO!$CM$1748:$CQ$1748,[11]ATICO!$CP$1776)</f>
        <v>9</v>
      </c>
      <c r="ES32" s="61">
        <f t="shared" si="57"/>
        <v>33</v>
      </c>
      <c r="ET32" s="58">
        <f t="shared" ref="ET32:ET35" si="355">IFERROR(ES32/DY32," ")</f>
        <v>0.5</v>
      </c>
      <c r="EU32" s="62">
        <f t="shared" ref="EU32:EU35" si="356">DY32-ES32</f>
        <v>33</v>
      </c>
      <c r="EX32" s="61"/>
      <c r="EY32" s="63"/>
      <c r="EZ32" s="63"/>
      <c r="FA32" s="63"/>
      <c r="FB32" s="61">
        <f t="shared" ref="FB32:FB35" si="357">SUM(EY32:FA32)</f>
        <v>0</v>
      </c>
      <c r="FC32" s="63"/>
      <c r="FD32" s="63"/>
      <c r="FE32" s="63"/>
      <c r="FF32" s="61">
        <f t="shared" ref="FF32:FF35" si="358">SUM(FC32:FE32)</f>
        <v>0</v>
      </c>
      <c r="FG32" s="61">
        <f t="shared" ref="FG32:FG35" si="359">SUM(FB32,FF32)</f>
        <v>0</v>
      </c>
      <c r="FH32" s="63"/>
      <c r="FI32" s="63"/>
      <c r="FJ32" s="63"/>
      <c r="FK32" s="61">
        <f t="shared" ref="FK32:FK35" si="360">SUM(FH32:FJ32)</f>
        <v>0</v>
      </c>
      <c r="FL32" s="63"/>
      <c r="FM32" s="63"/>
      <c r="FN32" s="63"/>
      <c r="FO32" s="61">
        <f t="shared" ref="FO32:FO35" si="361">SUM(FL32:FN32)</f>
        <v>0</v>
      </c>
      <c r="FP32" s="61">
        <f t="shared" ref="FP32:FP35" si="362">SUM(FK32,FO32)</f>
        <v>0</v>
      </c>
      <c r="FQ32" s="61">
        <f t="shared" ref="FQ32:FQ35" si="363">SUM(EY32:FA32,FC32:FE32,FH32:FJ32,FL32:FN32)</f>
        <v>0</v>
      </c>
      <c r="FR32" s="58" t="str">
        <f t="shared" si="67"/>
        <v xml:space="preserve"> </v>
      </c>
      <c r="FS32" s="59">
        <f t="shared" ref="FS32:FS35" si="364">EX32-FQ32</f>
        <v>0</v>
      </c>
      <c r="FT32" s="69"/>
      <c r="FU32" s="54">
        <f>SUM([11]ATICO!$F$16:$Q$16)</f>
        <v>1</v>
      </c>
      <c r="FV32" s="54">
        <f>SUM([11]ATICO!$F$117:$Q$117)</f>
        <v>0</v>
      </c>
      <c r="FW32" s="54">
        <f>SUM([11]ATICO!$F$218:$Q$218)</f>
        <v>0</v>
      </c>
      <c r="FX32" s="55">
        <f>SUM([11]ATICO!$F$319:$Q$319)</f>
        <v>1</v>
      </c>
      <c r="FY32" s="54">
        <f>SUM([11]ATICO!$F$420:$Q$420)</f>
        <v>1</v>
      </c>
      <c r="FZ32" s="54">
        <f>SUM([11]ATICO!$F$521:$Q$521)</f>
        <v>0</v>
      </c>
      <c r="GA32" s="54">
        <f>SUM([11]ATICO!$F$622:$Q$622)</f>
        <v>0</v>
      </c>
      <c r="GB32" s="55">
        <f>SUM([11]ATICO!$F$723:$Q$723)</f>
        <v>1</v>
      </c>
      <c r="GC32" s="55">
        <f>SUM([11]ATICO!$F$824:$Q$824)</f>
        <v>2</v>
      </c>
      <c r="GD32" s="54">
        <f>SUM([11]ATICO!$F$925:$Q$925)</f>
        <v>0</v>
      </c>
      <c r="GE32" s="54">
        <f>SUM([11]ATICO!$F$1026:$Q$1026)</f>
        <v>0</v>
      </c>
      <c r="GF32" s="54">
        <f>SUM([11]ATICO!$F$1127:$Q$1127)</f>
        <v>0</v>
      </c>
      <c r="GG32" s="55">
        <f>SUM([11]ATICO!$F$1228:$Q$1228)</f>
        <v>0</v>
      </c>
      <c r="GH32" s="56">
        <f t="shared" si="72"/>
        <v>2</v>
      </c>
      <c r="GI32" s="54">
        <f>SUM([11]ATICO!$F$1329:$Q$1329)</f>
        <v>0</v>
      </c>
      <c r="GJ32" s="54">
        <f>SUM([11]ATICO!$F$1430:$Q$1430)</f>
        <v>0</v>
      </c>
      <c r="GK32" s="54">
        <f>SUM([11]ATICO!$F$1531:$Q$1531)</f>
        <v>0</v>
      </c>
      <c r="GL32" s="55">
        <f>SUM([11]ATICO!$F$1632:$Q$1632)</f>
        <v>0</v>
      </c>
      <c r="GM32" s="55">
        <f>SUM([11]ATICO!$F$1733:$Q$1733)</f>
        <v>0</v>
      </c>
      <c r="GN32" s="61">
        <f t="shared" si="75"/>
        <v>2</v>
      </c>
      <c r="GO32" s="58" t="str">
        <f t="shared" ref="GO32:GO36" si="365">IFERROR(GN32/FT32," ")</f>
        <v xml:space="preserve"> </v>
      </c>
      <c r="GP32" s="62">
        <f t="shared" ref="GP32:GP36" si="366">FT32-GN32</f>
        <v>-2</v>
      </c>
      <c r="GS32" s="69"/>
      <c r="GT32" s="54">
        <f>SUM([11]ATICO!$AW$31:$BN$31)</f>
        <v>3</v>
      </c>
      <c r="GU32" s="54">
        <f>SUM([11]ATICO!$AW$132:$BN$132)</f>
        <v>1</v>
      </c>
      <c r="GV32" s="54">
        <f>SUM([11]ATICO!$AW$233:$BN$233)</f>
        <v>2</v>
      </c>
      <c r="GW32" s="55">
        <f t="shared" ref="GW32:GW35" si="367">SUM(GT32:GV32)</f>
        <v>6</v>
      </c>
      <c r="GX32" s="54">
        <f>SUM([11]ATICO!$AW$435:$BN$435)</f>
        <v>3</v>
      </c>
      <c r="GY32" s="54">
        <f>SUM([11]ATICO!$AW$536:$BN$536)</f>
        <v>4</v>
      </c>
      <c r="GZ32" s="54">
        <f>SUM([11]ATICO!$AW$637:$BN$637)</f>
        <v>2</v>
      </c>
      <c r="HA32" s="55">
        <f t="shared" ref="HA32:HA35" si="368">SUM(GX32:GZ32)</f>
        <v>9</v>
      </c>
      <c r="HB32" s="55">
        <f t="shared" ref="HB32:HB35" si="369">SUM(GW32,HA32)</f>
        <v>15</v>
      </c>
      <c r="HC32" s="54">
        <f>SUM([11]ATICO!$AW$940:$BN$940)</f>
        <v>1</v>
      </c>
      <c r="HD32" s="54">
        <f>SUM([11]ATICO!$AW$1041:$BN$1041)</f>
        <v>4</v>
      </c>
      <c r="HE32" s="54">
        <f>SUM([11]ATICO!$AW$1142:$BN$1142)</f>
        <v>0</v>
      </c>
      <c r="HF32" s="55">
        <f t="shared" ref="HF32:HF35" si="370">SUM(HC32:HE32)</f>
        <v>5</v>
      </c>
      <c r="HG32" s="56">
        <f t="shared" ref="HG32:HG35" si="371">SUM(GW32,HA32,HF32)</f>
        <v>20</v>
      </c>
      <c r="HH32" s="54">
        <f>SUM([11]ATICO!$AW$1344:$BN$1344)</f>
        <v>0</v>
      </c>
      <c r="HI32" s="54">
        <f>SUM([11]ATICO!$AW$1445:$BN$1445)</f>
        <v>0</v>
      </c>
      <c r="HJ32" s="54">
        <f>SUM([11]ATICO!$AW$1546:$BN$1546)</f>
        <v>0</v>
      </c>
      <c r="HK32" s="55">
        <f t="shared" ref="HK32:HK35" si="372">SUM(HH32:HJ32)</f>
        <v>0</v>
      </c>
      <c r="HL32" s="55">
        <f t="shared" ref="HL32:HL35" si="373">SUM(HF32,HK32)</f>
        <v>5</v>
      </c>
      <c r="HM32" s="61">
        <f t="shared" ref="HM32:HM35" si="374">SUM(GT32:GV32,GX32:GZ32,HC32:HE32,HH32:HJ32)</f>
        <v>20</v>
      </c>
      <c r="HN32" s="58" t="str">
        <f t="shared" ref="HN32:HN35" si="375">IFERROR(HM32/GS32," ")</f>
        <v xml:space="preserve"> </v>
      </c>
      <c r="HO32" s="62">
        <f t="shared" ref="HO32:HO35" si="376">GS32-HM32</f>
        <v>-20</v>
      </c>
      <c r="HR32" s="53"/>
      <c r="HS32" s="54">
        <f>[11]ATICO!$BO$31</f>
        <v>0</v>
      </c>
      <c r="HT32" s="54">
        <f>[11]ATICO!$BO$132</f>
        <v>1</v>
      </c>
      <c r="HU32" s="54">
        <f>[11]ATICO!$BO$233</f>
        <v>0</v>
      </c>
      <c r="HV32" s="55">
        <f t="shared" ref="HV32:HV35" si="377">SUM(HS32:HU32)</f>
        <v>1</v>
      </c>
      <c r="HW32" s="54">
        <f>[11]ATICO!$BO$435</f>
        <v>0</v>
      </c>
      <c r="HX32" s="54">
        <f>[11]ATICO!$BO$536</f>
        <v>0</v>
      </c>
      <c r="HY32" s="54">
        <f>[11]ATICO!$BO$637</f>
        <v>0</v>
      </c>
      <c r="HZ32" s="55">
        <f t="shared" ref="HZ32:HZ35" si="378">SUM(HW32:HY32)</f>
        <v>0</v>
      </c>
      <c r="IA32" s="55">
        <f t="shared" ref="IA32:IA35" si="379">SUM(HV32,HZ32)</f>
        <v>1</v>
      </c>
      <c r="IB32" s="54">
        <f>[11]ATICO!$BO$940</f>
        <v>0</v>
      </c>
      <c r="IC32" s="54">
        <f>[11]ATICO!$BO$1041</f>
        <v>0</v>
      </c>
      <c r="ID32" s="54">
        <f>[11]ATICO!$BO$1142</f>
        <v>0</v>
      </c>
      <c r="IE32" s="55">
        <f t="shared" ref="IE32:IE35" si="380">SUM(IB32:ID32)</f>
        <v>0</v>
      </c>
      <c r="IF32" s="56">
        <f t="shared" ref="IF32:IF35" si="381">SUM(HV32,HZ32,IE32)</f>
        <v>1</v>
      </c>
      <c r="IG32" s="54">
        <f>[11]ATICO!$BO$1344</f>
        <v>0</v>
      </c>
      <c r="IH32" s="54">
        <f>[11]ATICO!$BO$1445</f>
        <v>0</v>
      </c>
      <c r="II32" s="54">
        <f>[11]ATICO!$BO$1546</f>
        <v>0</v>
      </c>
      <c r="IJ32" s="55">
        <f t="shared" si="93"/>
        <v>0</v>
      </c>
      <c r="IK32" s="55">
        <f t="shared" si="94"/>
        <v>0</v>
      </c>
      <c r="IL32" s="61">
        <f t="shared" si="95"/>
        <v>1</v>
      </c>
      <c r="IM32" s="58" t="str">
        <f t="shared" ref="IM32:IM36" si="382">IFERROR(IL32/HR32," ")</f>
        <v xml:space="preserve"> </v>
      </c>
      <c r="IN32" s="62">
        <f t="shared" ref="IN32:IN36" si="383">HR32-IL32</f>
        <v>-1</v>
      </c>
      <c r="IR32" s="54">
        <f>'[12]CS ATICO'!$K$480</f>
        <v>4</v>
      </c>
      <c r="IS32" s="54">
        <f>'[12]CS ATICO'!$K$583</f>
        <v>9</v>
      </c>
      <c r="IT32" s="69"/>
      <c r="IU32" s="54">
        <f>[11]ATICO!$K$66</f>
        <v>6</v>
      </c>
      <c r="IV32" s="54">
        <f>[11]ATICO!$K$167</f>
        <v>1</v>
      </c>
      <c r="IW32" s="54">
        <f>[11]ATICO!$K$268</f>
        <v>13</v>
      </c>
      <c r="IX32" s="55">
        <f t="shared" si="99"/>
        <v>20</v>
      </c>
      <c r="IY32" s="54">
        <f>[11]ATICO!$K$470</f>
        <v>5</v>
      </c>
      <c r="IZ32" s="54">
        <f>[11]ATICO!$K$571</f>
        <v>6</v>
      </c>
      <c r="JA32" s="54">
        <f>[11]ATICO!$K$672</f>
        <v>2</v>
      </c>
      <c r="JB32" s="55">
        <f t="shared" si="100"/>
        <v>13</v>
      </c>
      <c r="JC32" s="55">
        <f t="shared" si="101"/>
        <v>33</v>
      </c>
      <c r="JD32" s="54">
        <f>[11]ATICO!$K$975</f>
        <v>1</v>
      </c>
      <c r="JE32" s="54">
        <f>[11]ATICO!$K$1076</f>
        <v>3</v>
      </c>
      <c r="JF32" s="54">
        <f>[11]ATICO!$K$1177</f>
        <v>3</v>
      </c>
      <c r="JG32" s="55">
        <f t="shared" si="102"/>
        <v>7</v>
      </c>
      <c r="JH32" s="56">
        <f t="shared" si="103"/>
        <v>40</v>
      </c>
      <c r="JI32" s="54">
        <f>[11]ATICO!$K$1379</f>
        <v>0</v>
      </c>
      <c r="JJ32" s="54">
        <f>[11]ATICO!$K$1480</f>
        <v>0</v>
      </c>
      <c r="JK32" s="54">
        <f>[11]ATICO!$K$1581</f>
        <v>0</v>
      </c>
      <c r="JL32" s="55">
        <f t="shared" si="104"/>
        <v>0</v>
      </c>
      <c r="JM32" s="55">
        <f t="shared" si="105"/>
        <v>7</v>
      </c>
      <c r="JN32" s="61">
        <f t="shared" si="106"/>
        <v>40</v>
      </c>
      <c r="JO32" s="58" t="str">
        <f t="shared" ref="JO32:JO36" si="384">IFERROR(JN32/IT32," ")</f>
        <v xml:space="preserve"> </v>
      </c>
      <c r="JP32" s="59">
        <f t="shared" si="4"/>
        <v>-40</v>
      </c>
    </row>
    <row r="33" spans="2:276" x14ac:dyDescent="0.2">
      <c r="B33" s="68" t="s">
        <v>21</v>
      </c>
      <c r="D33" s="69">
        <v>3</v>
      </c>
      <c r="E33" s="54">
        <f>[11]SONDOR!$W$19</f>
        <v>0</v>
      </c>
      <c r="F33" s="54">
        <f>[11]SONDOR!$W$120</f>
        <v>0</v>
      </c>
      <c r="G33" s="54">
        <f>[11]SONDOR!$W$221</f>
        <v>0</v>
      </c>
      <c r="H33" s="55">
        <f>[11]SONDOR!$W$322</f>
        <v>0</v>
      </c>
      <c r="I33" s="54">
        <f>[11]SONDOR!$W$423</f>
        <v>0</v>
      </c>
      <c r="J33" s="54">
        <f>[11]SONDOR!$W$524</f>
        <v>0</v>
      </c>
      <c r="K33" s="54">
        <f>[11]SONDOR!$W$625</f>
        <v>0</v>
      </c>
      <c r="L33" s="55">
        <f>[11]SONDOR!$W$726</f>
        <v>0</v>
      </c>
      <c r="M33" s="55">
        <f>[11]SONDOR!$W$827</f>
        <v>0</v>
      </c>
      <c r="N33" s="54">
        <f>[11]SONDOR!$W$928</f>
        <v>0</v>
      </c>
      <c r="O33" s="54">
        <f>[11]SONDOR!$W$1029</f>
        <v>0</v>
      </c>
      <c r="P33" s="54">
        <f>[11]SONDOR!$W$1130</f>
        <v>1</v>
      </c>
      <c r="Q33" s="55">
        <f>[11]SONDOR!$W$1231</f>
        <v>1</v>
      </c>
      <c r="R33" s="56">
        <f t="shared" si="8"/>
        <v>1</v>
      </c>
      <c r="S33" s="54">
        <f>[11]SONDOR!$W$1332</f>
        <v>0</v>
      </c>
      <c r="T33" s="54">
        <f>[11]SONDOR!$W$1433</f>
        <v>0</v>
      </c>
      <c r="U33" s="54">
        <f>[11]SONDOR!$W$1534</f>
        <v>0</v>
      </c>
      <c r="V33" s="55">
        <f>[11]SONDOR!$W$1635</f>
        <v>0</v>
      </c>
      <c r="W33" s="55">
        <f>[11]SONDOR!$W$1736</f>
        <v>1</v>
      </c>
      <c r="X33" s="61">
        <f t="shared" si="11"/>
        <v>1</v>
      </c>
      <c r="Y33" s="58">
        <f t="shared" si="346"/>
        <v>0.33333333333333331</v>
      </c>
      <c r="Z33" s="59">
        <f t="shared" si="347"/>
        <v>2</v>
      </c>
      <c r="AA33" s="60"/>
      <c r="AC33" s="69">
        <v>3</v>
      </c>
      <c r="AD33" s="54">
        <f>SUM([11]SONDOR!$F$19:$M$19)</f>
        <v>0</v>
      </c>
      <c r="AE33" s="54">
        <f>SUM([11]SONDOR!$F$120:$M$120)</f>
        <v>0</v>
      </c>
      <c r="AF33" s="54">
        <f>SUM([11]SONDOR!$F$221:$M$221)</f>
        <v>2</v>
      </c>
      <c r="AG33" s="55">
        <f>SUM([11]SONDOR!$F$322:$M$322)</f>
        <v>2</v>
      </c>
      <c r="AH33" s="54">
        <f>SUM([11]SONDOR!$F$423:$M$423)</f>
        <v>1</v>
      </c>
      <c r="AI33" s="54">
        <f>SUM([11]SONDOR!$F$524:$M$524)</f>
        <v>0</v>
      </c>
      <c r="AJ33" s="54">
        <f>SUM([11]SONDOR!$F$625:$M$625)</f>
        <v>0</v>
      </c>
      <c r="AK33" s="55">
        <f>SUM([11]SONDOR!$F$726:$M$726)</f>
        <v>1</v>
      </c>
      <c r="AL33" s="55">
        <f>SUM([11]SONDOR!$F$827:$M$827)</f>
        <v>3</v>
      </c>
      <c r="AM33" s="54">
        <f>SUM([11]SONDOR!$F$928:$M$928)</f>
        <v>0</v>
      </c>
      <c r="AN33" s="54">
        <f>SUM([11]SONDOR!$F$1029:$M$1029)</f>
        <v>0</v>
      </c>
      <c r="AO33" s="54">
        <f>SUM([11]SONDOR!$F$1130:$M$1130)</f>
        <v>0</v>
      </c>
      <c r="AP33" s="55">
        <f>SUM([11]SONDOR!$F$1231:$M$1231)</f>
        <v>0</v>
      </c>
      <c r="AQ33" s="56">
        <f t="shared" si="16"/>
        <v>3</v>
      </c>
      <c r="AR33" s="54">
        <f>SUM([11]SONDOR!$F$1332:$M$1332)</f>
        <v>0</v>
      </c>
      <c r="AS33" s="54">
        <f>SUM([11]SONDOR!$F$1433:$M$1433)</f>
        <v>0</v>
      </c>
      <c r="AT33" s="54">
        <f>SUM([11]SONDOR!$F$1534:$M$1534)</f>
        <v>0</v>
      </c>
      <c r="AU33" s="55">
        <f>SUM([11]SONDOR!$F$1635:$M$1635)</f>
        <v>0</v>
      </c>
      <c r="AV33" s="55">
        <f>SUM([11]SONDOR!$F$1736:$M$1736)</f>
        <v>0</v>
      </c>
      <c r="AW33" s="61">
        <f t="shared" si="19"/>
        <v>3</v>
      </c>
      <c r="AX33" s="58">
        <f t="shared" si="348"/>
        <v>1</v>
      </c>
      <c r="AY33" s="59">
        <f t="shared" si="1"/>
        <v>0</v>
      </c>
      <c r="BB33" s="69">
        <v>3</v>
      </c>
      <c r="BC33" s="54">
        <f>[11]SONDOR!$K$66</f>
        <v>0</v>
      </c>
      <c r="BD33" s="54">
        <f>[11]SONDOR!$K$167</f>
        <v>0</v>
      </c>
      <c r="BE33" s="54">
        <f>[11]SONDOR!$K$268</f>
        <v>0</v>
      </c>
      <c r="BF33" s="55">
        <f>[11]SONDOR!$K$369</f>
        <v>0</v>
      </c>
      <c r="BG33" s="54">
        <f>[11]SONDOR!$K$470</f>
        <v>0</v>
      </c>
      <c r="BH33" s="54">
        <f>[11]SONDOR!$K$571</f>
        <v>0</v>
      </c>
      <c r="BI33" s="54">
        <f>[11]SONDOR!$K$672</f>
        <v>0</v>
      </c>
      <c r="BJ33" s="55">
        <f>[11]SONDOR!$K$773</f>
        <v>0</v>
      </c>
      <c r="BK33" s="55">
        <f>[11]SONDOR!$K$874</f>
        <v>0</v>
      </c>
      <c r="BL33" s="54">
        <f>[11]SONDOR!$K$975</f>
        <v>0</v>
      </c>
      <c r="BM33" s="54">
        <f>[11]SONDOR!$K$1076</f>
        <v>0</v>
      </c>
      <c r="BN33" s="54">
        <f>[11]SONDOR!$K$1177</f>
        <v>1</v>
      </c>
      <c r="BO33" s="55">
        <f>[11]SONDOR!$K$1278</f>
        <v>1</v>
      </c>
      <c r="BP33" s="56">
        <f t="shared" si="25"/>
        <v>1</v>
      </c>
      <c r="BQ33" s="54">
        <f>[11]SONDOR!$K$1379</f>
        <v>0</v>
      </c>
      <c r="BR33" s="54">
        <f>[11]SONDOR!$K$1480</f>
        <v>0</v>
      </c>
      <c r="BS33" s="54">
        <f>[11]SONDOR!$K$1581</f>
        <v>0</v>
      </c>
      <c r="BT33" s="55">
        <f>[11]SONDOR!$K$1682</f>
        <v>0</v>
      </c>
      <c r="BU33" s="55">
        <f>[11]SONDOR!$K$1783</f>
        <v>1</v>
      </c>
      <c r="BV33" s="61">
        <f t="shared" si="28"/>
        <v>1</v>
      </c>
      <c r="BW33" s="58">
        <f t="shared" si="349"/>
        <v>0.33333333333333331</v>
      </c>
      <c r="BX33" s="59">
        <f t="shared" si="350"/>
        <v>2</v>
      </c>
      <c r="CA33" s="69">
        <v>3</v>
      </c>
      <c r="CB33" s="54">
        <f>[11]SONDOR!$BP$66</f>
        <v>0</v>
      </c>
      <c r="CC33" s="54">
        <f>[11]SONDOR!$BP$167</f>
        <v>0</v>
      </c>
      <c r="CD33" s="54">
        <f>[11]SONDOR!$BP$268</f>
        <v>0</v>
      </c>
      <c r="CE33" s="55">
        <f>[11]SONDOR!$BP$369</f>
        <v>0</v>
      </c>
      <c r="CF33" s="54">
        <f>[11]SONDOR!$BP$470</f>
        <v>0</v>
      </c>
      <c r="CG33" s="54">
        <f>[11]SONDOR!$BP$571</f>
        <v>0</v>
      </c>
      <c r="CH33" s="54">
        <f>[11]SONDOR!$BP$672</f>
        <v>1</v>
      </c>
      <c r="CI33" s="55">
        <f>[11]SONDOR!$BP$773</f>
        <v>1</v>
      </c>
      <c r="CJ33" s="55">
        <f>[11]SONDOR!$BP$874</f>
        <v>1</v>
      </c>
      <c r="CK33" s="54">
        <f>[11]SONDOR!$BP$975</f>
        <v>0</v>
      </c>
      <c r="CL33" s="54">
        <f>[11]SONDOR!$BP$1076</f>
        <v>2</v>
      </c>
      <c r="CM33" s="54">
        <f>[11]SONDOR!$BP$1177</f>
        <v>1</v>
      </c>
      <c r="CN33" s="55">
        <f>[11]SONDOR!$BP$1278</f>
        <v>3</v>
      </c>
      <c r="CO33" s="56">
        <f t="shared" si="34"/>
        <v>4</v>
      </c>
      <c r="CP33" s="54">
        <f>[11]SONDOR!$BP$1379</f>
        <v>0</v>
      </c>
      <c r="CQ33" s="54">
        <f>[11]SONDOR!$BP$1480</f>
        <v>0</v>
      </c>
      <c r="CR33" s="54">
        <f>[11]SONDOR!$BP$1581</f>
        <v>0</v>
      </c>
      <c r="CS33" s="55">
        <f>[11]SONDOR!$BP$1682</f>
        <v>0</v>
      </c>
      <c r="CT33" s="55">
        <f>[11]SONDOR!$BP$1783</f>
        <v>3</v>
      </c>
      <c r="CU33" s="61">
        <f t="shared" si="37"/>
        <v>4</v>
      </c>
      <c r="CV33" s="58">
        <f t="shared" si="351"/>
        <v>1.3333333333333333</v>
      </c>
      <c r="CW33" s="62">
        <f t="shared" si="352"/>
        <v>-1</v>
      </c>
      <c r="CZ33" s="69"/>
      <c r="DA33" s="54">
        <f>[11]SONDOR!$AS$19</f>
        <v>0</v>
      </c>
      <c r="DB33" s="54">
        <f>[11]SONDOR!$AS$120</f>
        <v>0</v>
      </c>
      <c r="DC33" s="54">
        <f>[11]SONDOR!$AS$221</f>
        <v>2</v>
      </c>
      <c r="DD33" s="55">
        <f>[11]SONDOR!$AS$322</f>
        <v>2</v>
      </c>
      <c r="DE33" s="54">
        <f>[11]SONDOR!$AS$423</f>
        <v>1</v>
      </c>
      <c r="DF33" s="54">
        <f>[11]SONDOR!$AS$524</f>
        <v>0</v>
      </c>
      <c r="DG33" s="54">
        <f>[11]SONDOR!$AS$625</f>
        <v>0</v>
      </c>
      <c r="DH33" s="55">
        <f>[11]SONDOR!$AS$726</f>
        <v>1</v>
      </c>
      <c r="DI33" s="55">
        <f>[11]SONDOR!$AS$827</f>
        <v>3</v>
      </c>
      <c r="DJ33" s="54">
        <f>[11]SONDOR!$AS$928</f>
        <v>0</v>
      </c>
      <c r="DK33" s="54">
        <f>[11]SONDOR!$AS$1029</f>
        <v>0</v>
      </c>
      <c r="DL33" s="54">
        <f>[11]SONDOR!$AS$1130</f>
        <v>0</v>
      </c>
      <c r="DM33" s="55">
        <f>[11]SONDOR!$AS$1231</f>
        <v>0</v>
      </c>
      <c r="DN33" s="56">
        <f t="shared" si="44"/>
        <v>3</v>
      </c>
      <c r="DO33" s="54">
        <f>[11]SONDOR!$AS$1332</f>
        <v>0</v>
      </c>
      <c r="DP33" s="54">
        <f>[11]SONDOR!$AS$1433</f>
        <v>0</v>
      </c>
      <c r="DQ33" s="54">
        <f>[11]SONDOR!$AS$1534</f>
        <v>0</v>
      </c>
      <c r="DR33" s="55">
        <f>[11]SONDOR!$AS$1635</f>
        <v>0</v>
      </c>
      <c r="DS33" s="55">
        <f>[11]SONDOR!$AS$1736</f>
        <v>0</v>
      </c>
      <c r="DT33" s="61">
        <f t="shared" si="47"/>
        <v>3</v>
      </c>
      <c r="DU33" s="58" t="str">
        <f t="shared" si="353"/>
        <v xml:space="preserve"> </v>
      </c>
      <c r="DV33" s="59">
        <f t="shared" si="354"/>
        <v>-3</v>
      </c>
      <c r="DY33" s="69">
        <v>3</v>
      </c>
      <c r="DZ33" s="54">
        <f>SUM([11]SONDOR!$CM$31:$CQ$31,[11]SONDOR!$CP$59)</f>
        <v>0</v>
      </c>
      <c r="EA33" s="54">
        <f>SUM([11]SONDOR!$CM$132:$CQ$132,[11]SONDOR!$CP$160)</f>
        <v>0</v>
      </c>
      <c r="EB33" s="54">
        <f>SUM([11]SONDOR!$CM$233:$CQ$233,[11]SONDOR!$CP$261)</f>
        <v>0</v>
      </c>
      <c r="EC33" s="55">
        <f>SUM([11]SONDOR!$CM$334:$CQ$334,[11]SONDOR!$CP$362)</f>
        <v>0</v>
      </c>
      <c r="ED33" s="54">
        <f>SUM([11]SONDOR!$CM$435:$CQ$435,[11]SONDOR!$CP$463)</f>
        <v>0</v>
      </c>
      <c r="EE33" s="54">
        <f>SUM([11]SONDOR!$CM$536:$CQ$536,[11]SONDOR!$CP$564)</f>
        <v>0</v>
      </c>
      <c r="EF33" s="54">
        <f>SUM([11]SONDOR!$CM$637:$CQ$637,[11]SONDOR!$CP$665)</f>
        <v>0</v>
      </c>
      <c r="EG33" s="55">
        <f>SUM([11]SONDOR!$CM$738:$CQ$738,[11]SONDOR!$CP$766)</f>
        <v>0</v>
      </c>
      <c r="EH33" s="55">
        <f>SUM([11]SONDOR!$CM$839:$CQ$839,[11]SONDOR!$CP$867)</f>
        <v>0</v>
      </c>
      <c r="EI33" s="54">
        <f>SUM([11]SONDOR!$CM$940:$CQ$940,[11]SONDOR!$CP$968)</f>
        <v>0</v>
      </c>
      <c r="EJ33" s="54">
        <f>SUM([11]SONDOR!$CM$1041:$CQ$1041,[11]SONDOR!$CP$1069)</f>
        <v>0</v>
      </c>
      <c r="EK33" s="54">
        <f>SUM([11]SONDOR!$CM$1142:$CQ$1142,[11]SONDOR!$CP$1170)</f>
        <v>0</v>
      </c>
      <c r="EL33" s="55">
        <f>SUM([11]SONDOR!$CM$1243:$CQ$1243,[11]SONDOR!$CP$1271)</f>
        <v>0</v>
      </c>
      <c r="EM33" s="56">
        <f t="shared" si="54"/>
        <v>0</v>
      </c>
      <c r="EN33" s="54">
        <f>SUM([11]SONDOR!$CM$1344:$CQ$1344,[11]SONDOR!$CP$1372)</f>
        <v>0</v>
      </c>
      <c r="EO33" s="54">
        <f>SUM([11]SONDOR!$CM$1445:$CQ$1445,[11]SONDOR!$CP$1473)</f>
        <v>0</v>
      </c>
      <c r="EP33" s="54">
        <f>SUM([11]SONDOR!$CM$1546:$CQ$1546,[11]SONDOR!$CP$1574)</f>
        <v>0</v>
      </c>
      <c r="EQ33" s="55">
        <f>SUM([11]SONDOR!$CM$1647:$CQ$1647,[11]SONDOR!$CP$1675)</f>
        <v>0</v>
      </c>
      <c r="ER33" s="55">
        <f>SUM([11]SONDOR!$CM$1748:$CQ$1748,[11]SONDOR!$CP$1776)</f>
        <v>0</v>
      </c>
      <c r="ES33" s="61">
        <f t="shared" si="57"/>
        <v>0</v>
      </c>
      <c r="ET33" s="58">
        <f t="shared" si="355"/>
        <v>0</v>
      </c>
      <c r="EU33" s="62">
        <f t="shared" si="356"/>
        <v>3</v>
      </c>
      <c r="EX33" s="61"/>
      <c r="EY33" s="63"/>
      <c r="EZ33" s="63"/>
      <c r="FA33" s="63"/>
      <c r="FB33" s="61">
        <f t="shared" si="357"/>
        <v>0</v>
      </c>
      <c r="FC33" s="63"/>
      <c r="FD33" s="63"/>
      <c r="FE33" s="63"/>
      <c r="FF33" s="61">
        <f t="shared" si="358"/>
        <v>0</v>
      </c>
      <c r="FG33" s="61">
        <f t="shared" si="359"/>
        <v>0</v>
      </c>
      <c r="FH33" s="63"/>
      <c r="FI33" s="63"/>
      <c r="FJ33" s="63"/>
      <c r="FK33" s="61">
        <f t="shared" si="360"/>
        <v>0</v>
      </c>
      <c r="FL33" s="63"/>
      <c r="FM33" s="63"/>
      <c r="FN33" s="63"/>
      <c r="FO33" s="61">
        <f t="shared" si="361"/>
        <v>0</v>
      </c>
      <c r="FP33" s="61">
        <f t="shared" si="362"/>
        <v>0</v>
      </c>
      <c r="FQ33" s="61">
        <f t="shared" si="363"/>
        <v>0</v>
      </c>
      <c r="FR33" s="58" t="str">
        <f t="shared" si="67"/>
        <v xml:space="preserve"> </v>
      </c>
      <c r="FS33" s="59">
        <f t="shared" si="364"/>
        <v>0</v>
      </c>
      <c r="FT33" s="69"/>
      <c r="FU33" s="54">
        <f>SUM([11]SONDOR!$F$16:$Q$16)</f>
        <v>0</v>
      </c>
      <c r="FV33" s="54">
        <f>SUM([11]SONDOR!$F$117:$Q$117)</f>
        <v>0</v>
      </c>
      <c r="FW33" s="54">
        <f>SUM([11]SONDOR!$F$218:$Q$218)</f>
        <v>0</v>
      </c>
      <c r="FX33" s="55">
        <f>SUM([11]SONDOR!$F$319:$Q$319)</f>
        <v>0</v>
      </c>
      <c r="FY33" s="54">
        <f>SUM([11]SONDOR!$F$420:$Q$420)</f>
        <v>0</v>
      </c>
      <c r="FZ33" s="54">
        <f>SUM([11]SONDOR!$F$521:$Q$521)</f>
        <v>0</v>
      </c>
      <c r="GA33" s="54">
        <f>SUM([11]SONDOR!$F$622:$Q$622)</f>
        <v>0</v>
      </c>
      <c r="GB33" s="55">
        <f>SUM([11]SONDOR!$F$723:$Q$723)</f>
        <v>0</v>
      </c>
      <c r="GC33" s="55">
        <f>SUM([11]SONDOR!$F$824:$Q$824)</f>
        <v>0</v>
      </c>
      <c r="GD33" s="54">
        <f>SUM([11]SONDOR!$F$925:$Q$925)</f>
        <v>0</v>
      </c>
      <c r="GE33" s="54">
        <f>SUM([11]SONDOR!$F$1026:$Q$1026)</f>
        <v>0</v>
      </c>
      <c r="GF33" s="54">
        <f>SUM([11]SONDOR!$F$1127:$Q$1127)</f>
        <v>0</v>
      </c>
      <c r="GG33" s="55">
        <f>SUM([11]SONDOR!$F$1228:$Q$1228)</f>
        <v>0</v>
      </c>
      <c r="GH33" s="56">
        <f t="shared" si="72"/>
        <v>0</v>
      </c>
      <c r="GI33" s="54">
        <f>SUM([11]SONDOR!$F$1329:$Q$1329)</f>
        <v>0</v>
      </c>
      <c r="GJ33" s="54">
        <f>SUM([11]SONDOR!$F$1430:$Q$1430)</f>
        <v>0</v>
      </c>
      <c r="GK33" s="54">
        <f>SUM([11]SONDOR!$F$1531:$Q$1531)</f>
        <v>0</v>
      </c>
      <c r="GL33" s="55">
        <f>SUM([11]SONDOR!$F$1632:$Q$1632)</f>
        <v>0</v>
      </c>
      <c r="GM33" s="55">
        <f>SUM([11]SONDOR!$F$1733:$Q$1733)</f>
        <v>0</v>
      </c>
      <c r="GN33" s="61">
        <f t="shared" si="75"/>
        <v>0</v>
      </c>
      <c r="GO33" s="58" t="str">
        <f t="shared" si="365"/>
        <v xml:space="preserve"> </v>
      </c>
      <c r="GP33" s="62">
        <f t="shared" si="366"/>
        <v>0</v>
      </c>
      <c r="GS33" s="69"/>
      <c r="GT33" s="54">
        <f>SUM([11]SONDOR!$AW$31:$BN$31)</f>
        <v>0</v>
      </c>
      <c r="GU33" s="54">
        <f>SUM([11]SONDOR!$AW$132:$BN$132)</f>
        <v>0</v>
      </c>
      <c r="GV33" s="54">
        <f>SUM([11]SONDOR!$AW$233:$BN$233)</f>
        <v>0</v>
      </c>
      <c r="GW33" s="55">
        <f t="shared" si="367"/>
        <v>0</v>
      </c>
      <c r="GX33" s="54">
        <f>SUM([11]SONDOR!$AW$435:$BN$435)</f>
        <v>0</v>
      </c>
      <c r="GY33" s="54">
        <f>SUM([11]SONDOR!$AW$536:$BN$536)</f>
        <v>0</v>
      </c>
      <c r="GZ33" s="54">
        <f>SUM([11]SONDOR!$AW$637:$BN$637)</f>
        <v>0</v>
      </c>
      <c r="HA33" s="55">
        <f t="shared" si="368"/>
        <v>0</v>
      </c>
      <c r="HB33" s="55">
        <f t="shared" si="369"/>
        <v>0</v>
      </c>
      <c r="HC33" s="54">
        <f>SUM([11]SONDOR!$AW$940:$BN$940)</f>
        <v>0</v>
      </c>
      <c r="HD33" s="54">
        <f>SUM([11]SONDOR!$AW$1041:$BN$1041)</f>
        <v>0</v>
      </c>
      <c r="HE33" s="54">
        <f>SUM([11]SONDOR!$AW$1142:$BN$1142)</f>
        <v>0</v>
      </c>
      <c r="HF33" s="55">
        <f t="shared" si="370"/>
        <v>0</v>
      </c>
      <c r="HG33" s="56">
        <f t="shared" si="371"/>
        <v>0</v>
      </c>
      <c r="HH33" s="54">
        <f>SUM([11]SONDOR!$AW$1344:$BN$1344)</f>
        <v>0</v>
      </c>
      <c r="HI33" s="54">
        <f>SUM([11]SONDOR!$AW$1445:$BN$1445)</f>
        <v>0</v>
      </c>
      <c r="HJ33" s="54">
        <f>SUM([11]SONDOR!$AW$1546:$BN$1546)</f>
        <v>0</v>
      </c>
      <c r="HK33" s="55">
        <f t="shared" si="372"/>
        <v>0</v>
      </c>
      <c r="HL33" s="55">
        <f t="shared" si="373"/>
        <v>0</v>
      </c>
      <c r="HM33" s="61">
        <f t="shared" si="374"/>
        <v>0</v>
      </c>
      <c r="HN33" s="58" t="str">
        <f t="shared" si="375"/>
        <v xml:space="preserve"> </v>
      </c>
      <c r="HO33" s="62">
        <f t="shared" si="376"/>
        <v>0</v>
      </c>
      <c r="HR33" s="53"/>
      <c r="HS33" s="54">
        <f>[11]SONDOR!$BO$31</f>
        <v>0</v>
      </c>
      <c r="HT33" s="54">
        <f>[11]SONDOR!$BO$132</f>
        <v>0</v>
      </c>
      <c r="HU33" s="54">
        <f>[11]SONDOR!$BO$233</f>
        <v>0</v>
      </c>
      <c r="HV33" s="55">
        <f t="shared" si="377"/>
        <v>0</v>
      </c>
      <c r="HW33" s="54">
        <f>[11]SONDOR!$BO$435</f>
        <v>0</v>
      </c>
      <c r="HX33" s="54">
        <f>[11]SONDOR!$BO$536</f>
        <v>0</v>
      </c>
      <c r="HY33" s="54">
        <f>[11]SONDOR!$BO$637</f>
        <v>0</v>
      </c>
      <c r="HZ33" s="55">
        <f t="shared" si="378"/>
        <v>0</v>
      </c>
      <c r="IA33" s="55">
        <f t="shared" si="379"/>
        <v>0</v>
      </c>
      <c r="IB33" s="54">
        <f>[11]SONDOR!$BO$940</f>
        <v>0</v>
      </c>
      <c r="IC33" s="54">
        <f>[11]SONDOR!$BO$1041</f>
        <v>0</v>
      </c>
      <c r="ID33" s="54">
        <f>[11]SONDOR!$BO$1142</f>
        <v>0</v>
      </c>
      <c r="IE33" s="55">
        <f t="shared" si="380"/>
        <v>0</v>
      </c>
      <c r="IF33" s="56">
        <f t="shared" si="381"/>
        <v>0</v>
      </c>
      <c r="IG33" s="54">
        <f>[11]SONDOR!$BO$1344</f>
        <v>0</v>
      </c>
      <c r="IH33" s="54">
        <f>[11]SONDOR!$BO$1445</f>
        <v>0</v>
      </c>
      <c r="II33" s="54">
        <f>[11]SONDOR!$BO$1546</f>
        <v>0</v>
      </c>
      <c r="IJ33" s="55">
        <f t="shared" si="93"/>
        <v>0</v>
      </c>
      <c r="IK33" s="55">
        <f t="shared" si="94"/>
        <v>0</v>
      </c>
      <c r="IL33" s="61">
        <f t="shared" si="95"/>
        <v>0</v>
      </c>
      <c r="IM33" s="58" t="str">
        <f t="shared" si="382"/>
        <v xml:space="preserve"> </v>
      </c>
      <c r="IN33" s="62">
        <f t="shared" si="383"/>
        <v>0</v>
      </c>
      <c r="IR33" s="54">
        <f>'[12]PS SONDOR'!$K$480</f>
        <v>0</v>
      </c>
      <c r="IS33" s="54">
        <f>'[12]PS SONDOR'!$K$583</f>
        <v>0</v>
      </c>
      <c r="IT33" s="69"/>
      <c r="IU33" s="54">
        <f>[11]SONDOR!$K$66</f>
        <v>0</v>
      </c>
      <c r="IV33" s="54">
        <f>[11]SONDOR!$K$167</f>
        <v>0</v>
      </c>
      <c r="IW33" s="54">
        <f>[11]SONDOR!$K$268</f>
        <v>0</v>
      </c>
      <c r="IX33" s="55">
        <f t="shared" si="99"/>
        <v>0</v>
      </c>
      <c r="IY33" s="54">
        <f>[11]SONDOR!$K$470</f>
        <v>0</v>
      </c>
      <c r="IZ33" s="54">
        <f>[11]SONDOR!$K$571</f>
        <v>0</v>
      </c>
      <c r="JA33" s="54">
        <f>[11]SONDOR!$K$672</f>
        <v>0</v>
      </c>
      <c r="JB33" s="55">
        <f t="shared" si="100"/>
        <v>0</v>
      </c>
      <c r="JC33" s="55">
        <f t="shared" si="101"/>
        <v>0</v>
      </c>
      <c r="JD33" s="54">
        <f>[11]SONDOR!$K$975</f>
        <v>0</v>
      </c>
      <c r="JE33" s="54">
        <f>[11]SONDOR!$K$1076</f>
        <v>0</v>
      </c>
      <c r="JF33" s="54">
        <f>[11]SONDOR!$K$1177</f>
        <v>1</v>
      </c>
      <c r="JG33" s="55">
        <f t="shared" si="102"/>
        <v>1</v>
      </c>
      <c r="JH33" s="56">
        <f t="shared" si="103"/>
        <v>1</v>
      </c>
      <c r="JI33" s="54">
        <f>[11]SONDOR!$K$1379</f>
        <v>0</v>
      </c>
      <c r="JJ33" s="54">
        <f>[11]SONDOR!$K$1480</f>
        <v>0</v>
      </c>
      <c r="JK33" s="54">
        <f>[11]SONDOR!$K$1581</f>
        <v>0</v>
      </c>
      <c r="JL33" s="55">
        <f t="shared" si="104"/>
        <v>0</v>
      </c>
      <c r="JM33" s="55">
        <f t="shared" si="105"/>
        <v>1</v>
      </c>
      <c r="JN33" s="61">
        <f t="shared" si="106"/>
        <v>1</v>
      </c>
      <c r="JO33" s="58" t="str">
        <f t="shared" si="384"/>
        <v xml:space="preserve"> </v>
      </c>
      <c r="JP33" s="59">
        <f t="shared" si="4"/>
        <v>-1</v>
      </c>
    </row>
    <row r="34" spans="2:276" x14ac:dyDescent="0.2">
      <c r="B34" s="68" t="s">
        <v>22</v>
      </c>
      <c r="D34" s="69">
        <v>4</v>
      </c>
      <c r="E34" s="54">
        <f>[11]AYROCA!$W$19</f>
        <v>0</v>
      </c>
      <c r="F34" s="54">
        <f>[11]AYROCA!$W$120</f>
        <v>0</v>
      </c>
      <c r="G34" s="54">
        <f>[11]AYROCA!$W$221</f>
        <v>0</v>
      </c>
      <c r="H34" s="55">
        <f>[11]AYROCA!$W$322</f>
        <v>0</v>
      </c>
      <c r="I34" s="54">
        <f>[11]AYROCA!$W$423</f>
        <v>1</v>
      </c>
      <c r="J34" s="54">
        <f>[11]AYROCA!$W$524</f>
        <v>0</v>
      </c>
      <c r="K34" s="54">
        <f>[11]AYROCA!$W$625</f>
        <v>0</v>
      </c>
      <c r="L34" s="55">
        <f>[11]AYROCA!$W$726</f>
        <v>1</v>
      </c>
      <c r="M34" s="55">
        <f>[11]AYROCA!$W$827</f>
        <v>1</v>
      </c>
      <c r="N34" s="54">
        <f>[11]AYROCA!$W$928</f>
        <v>0</v>
      </c>
      <c r="O34" s="54">
        <f>[11]AYROCA!$W$1029</f>
        <v>0</v>
      </c>
      <c r="P34" s="54">
        <f>[11]AYROCA!$W$1130</f>
        <v>0</v>
      </c>
      <c r="Q34" s="55">
        <f>[11]AYROCA!$W$1231</f>
        <v>0</v>
      </c>
      <c r="R34" s="56">
        <f t="shared" si="8"/>
        <v>1</v>
      </c>
      <c r="S34" s="54">
        <f>[11]AYROCA!$W$1332</f>
        <v>0</v>
      </c>
      <c r="T34" s="54">
        <f>[11]AYROCA!$W$1433</f>
        <v>0</v>
      </c>
      <c r="U34" s="54">
        <f>[11]AYROCA!$W$1534</f>
        <v>0</v>
      </c>
      <c r="V34" s="55">
        <f>[11]AYROCA!$W$1635</f>
        <v>0</v>
      </c>
      <c r="W34" s="55">
        <f>[11]AYROCA!$W$1736</f>
        <v>0</v>
      </c>
      <c r="X34" s="61">
        <f t="shared" si="11"/>
        <v>1</v>
      </c>
      <c r="Y34" s="58">
        <f t="shared" si="346"/>
        <v>0.25</v>
      </c>
      <c r="Z34" s="59">
        <f t="shared" si="347"/>
        <v>3</v>
      </c>
      <c r="AA34" s="60"/>
      <c r="AC34" s="69">
        <v>4</v>
      </c>
      <c r="AD34" s="54">
        <f>SUM([11]AYROCA!$F$19:$M$19)</f>
        <v>0</v>
      </c>
      <c r="AE34" s="54">
        <f>SUM([11]AYROCA!$F$120:$M$120)</f>
        <v>0</v>
      </c>
      <c r="AF34" s="54">
        <f>SUM([11]AYROCA!$F$221:$M$221)</f>
        <v>0</v>
      </c>
      <c r="AG34" s="55">
        <f>SUM([11]AYROCA!$F$322:$M$322)</f>
        <v>0</v>
      </c>
      <c r="AH34" s="54">
        <f>SUM([11]AYROCA!$F$423:$M$423)</f>
        <v>0</v>
      </c>
      <c r="AI34" s="54">
        <f>SUM([11]AYROCA!$F$524:$M$524)</f>
        <v>1</v>
      </c>
      <c r="AJ34" s="54">
        <f>SUM([11]AYROCA!$F$625:$M$625)</f>
        <v>0</v>
      </c>
      <c r="AK34" s="55">
        <f>SUM([11]AYROCA!$F$726:$M$726)</f>
        <v>1</v>
      </c>
      <c r="AL34" s="55">
        <f>SUM([11]AYROCA!$F$827:$M$827)</f>
        <v>1</v>
      </c>
      <c r="AM34" s="54">
        <f>SUM([11]AYROCA!$F$928:$M$928)</f>
        <v>0</v>
      </c>
      <c r="AN34" s="54">
        <f>SUM([11]AYROCA!$F$1029:$M$1029)</f>
        <v>1</v>
      </c>
      <c r="AO34" s="54">
        <f>SUM([11]AYROCA!$F$1130:$M$1130)</f>
        <v>0</v>
      </c>
      <c r="AP34" s="55">
        <f>SUM([11]AYROCA!$F$1231:$M$1231)</f>
        <v>1</v>
      </c>
      <c r="AQ34" s="56">
        <f t="shared" si="16"/>
        <v>2</v>
      </c>
      <c r="AR34" s="54">
        <f>SUM([11]AYROCA!$F$1332:$M$1332)</f>
        <v>0</v>
      </c>
      <c r="AS34" s="54">
        <f>SUM([11]AYROCA!$F$1433:$M$1433)</f>
        <v>0</v>
      </c>
      <c r="AT34" s="54">
        <f>SUM([11]AYROCA!$F$1534:$M$1534)</f>
        <v>0</v>
      </c>
      <c r="AU34" s="55">
        <f>SUM([11]AYROCA!$F$1635:$M$1635)</f>
        <v>0</v>
      </c>
      <c r="AV34" s="55">
        <f>SUM([11]AYROCA!$F$1736:$M$1736)</f>
        <v>1</v>
      </c>
      <c r="AW34" s="61">
        <f t="shared" si="19"/>
        <v>2</v>
      </c>
      <c r="AX34" s="58">
        <f t="shared" si="348"/>
        <v>0.5</v>
      </c>
      <c r="AY34" s="59">
        <f t="shared" si="1"/>
        <v>2</v>
      </c>
      <c r="BB34" s="69">
        <v>4</v>
      </c>
      <c r="BC34" s="54">
        <f>[11]AYROCA!$K$66</f>
        <v>0</v>
      </c>
      <c r="BD34" s="54">
        <f>[11]AYROCA!$K$167</f>
        <v>0</v>
      </c>
      <c r="BE34" s="54">
        <f>[11]AYROCA!$K$268</f>
        <v>0</v>
      </c>
      <c r="BF34" s="55">
        <f>[11]AYROCA!$K$369</f>
        <v>0</v>
      </c>
      <c r="BG34" s="54">
        <f>[11]AYROCA!$K$470</f>
        <v>1</v>
      </c>
      <c r="BH34" s="54">
        <f>[11]AYROCA!$K$571</f>
        <v>0</v>
      </c>
      <c r="BI34" s="54">
        <f>[11]AYROCA!$K$672</f>
        <v>0</v>
      </c>
      <c r="BJ34" s="55">
        <f>[11]AYROCA!$K$773</f>
        <v>1</v>
      </c>
      <c r="BK34" s="55">
        <f>[11]AYROCA!$K$874</f>
        <v>1</v>
      </c>
      <c r="BL34" s="54">
        <f>[11]AYROCA!$K$975</f>
        <v>0</v>
      </c>
      <c r="BM34" s="54">
        <f>[11]AYROCA!$K$1076</f>
        <v>0</v>
      </c>
      <c r="BN34" s="54">
        <f>[11]AYROCA!$K$1177</f>
        <v>0</v>
      </c>
      <c r="BO34" s="55">
        <f>[11]AYROCA!$K$1278</f>
        <v>0</v>
      </c>
      <c r="BP34" s="56">
        <f t="shared" si="25"/>
        <v>1</v>
      </c>
      <c r="BQ34" s="54">
        <f>[11]AYROCA!$K$1379</f>
        <v>0</v>
      </c>
      <c r="BR34" s="54">
        <f>[11]AYROCA!$K$1480</f>
        <v>0</v>
      </c>
      <c r="BS34" s="54">
        <f>[11]AYROCA!$K$1581</f>
        <v>0</v>
      </c>
      <c r="BT34" s="55">
        <f>[11]AYROCA!$K$1682</f>
        <v>0</v>
      </c>
      <c r="BU34" s="55">
        <f>[11]AYROCA!$K$1783</f>
        <v>0</v>
      </c>
      <c r="BV34" s="61">
        <f t="shared" si="28"/>
        <v>1</v>
      </c>
      <c r="BW34" s="58">
        <f t="shared" si="349"/>
        <v>0.25</v>
      </c>
      <c r="BX34" s="59">
        <f t="shared" si="350"/>
        <v>3</v>
      </c>
      <c r="CA34" s="69">
        <v>4</v>
      </c>
      <c r="CB34" s="54">
        <f>[11]AYROCA!$BP$66</f>
        <v>0</v>
      </c>
      <c r="CC34" s="54">
        <f>[11]AYROCA!$BP$167</f>
        <v>0</v>
      </c>
      <c r="CD34" s="54">
        <f>[11]AYROCA!$BP$268</f>
        <v>0</v>
      </c>
      <c r="CE34" s="55">
        <f>[11]AYROCA!$BP$369</f>
        <v>0</v>
      </c>
      <c r="CF34" s="54">
        <f>[11]AYROCA!$BP$470</f>
        <v>0</v>
      </c>
      <c r="CG34" s="54">
        <f>[11]AYROCA!$BP$571</f>
        <v>0</v>
      </c>
      <c r="CH34" s="54">
        <f>[11]AYROCA!$BP$672</f>
        <v>0</v>
      </c>
      <c r="CI34" s="55">
        <f>[11]AYROCA!$BP$773</f>
        <v>0</v>
      </c>
      <c r="CJ34" s="55">
        <f>[11]AYROCA!$BP$874</f>
        <v>0</v>
      </c>
      <c r="CK34" s="54">
        <f>[11]AYROCA!$BP$975</f>
        <v>0</v>
      </c>
      <c r="CL34" s="54">
        <f>[11]AYROCA!$BP$1076</f>
        <v>0</v>
      </c>
      <c r="CM34" s="54">
        <f>[11]AYROCA!$BP$1177</f>
        <v>0</v>
      </c>
      <c r="CN34" s="55">
        <f>[11]AYROCA!$BP$1278</f>
        <v>0</v>
      </c>
      <c r="CO34" s="56">
        <f t="shared" si="34"/>
        <v>0</v>
      </c>
      <c r="CP34" s="54">
        <f>[11]AYROCA!$BP$1379</f>
        <v>0</v>
      </c>
      <c r="CQ34" s="54">
        <f>[11]AYROCA!$BP$1480</f>
        <v>0</v>
      </c>
      <c r="CR34" s="54">
        <f>[11]AYROCA!$BP$1581</f>
        <v>0</v>
      </c>
      <c r="CS34" s="55">
        <f>[11]AYROCA!$BP$1682</f>
        <v>0</v>
      </c>
      <c r="CT34" s="55">
        <f>[11]AYROCA!$BP$1783</f>
        <v>0</v>
      </c>
      <c r="CU34" s="61">
        <f t="shared" si="37"/>
        <v>0</v>
      </c>
      <c r="CV34" s="58">
        <f t="shared" si="351"/>
        <v>0</v>
      </c>
      <c r="CW34" s="62">
        <f t="shared" si="352"/>
        <v>4</v>
      </c>
      <c r="CZ34" s="69"/>
      <c r="DA34" s="54">
        <f>[11]AYROCA!$AS$19</f>
        <v>0</v>
      </c>
      <c r="DB34" s="54">
        <f>[11]AYROCA!$AS$120</f>
        <v>0</v>
      </c>
      <c r="DC34" s="54">
        <f>[11]AYROCA!$AS$221</f>
        <v>0</v>
      </c>
      <c r="DD34" s="55">
        <f>[11]AYROCA!$AS$322</f>
        <v>0</v>
      </c>
      <c r="DE34" s="54">
        <f>[11]AYROCA!$AS$423</f>
        <v>0</v>
      </c>
      <c r="DF34" s="54">
        <f>[11]AYROCA!$AS$524</f>
        <v>1</v>
      </c>
      <c r="DG34" s="54">
        <f>[11]AYROCA!$AS$625</f>
        <v>0</v>
      </c>
      <c r="DH34" s="55">
        <f>[11]AYROCA!$AS$726</f>
        <v>1</v>
      </c>
      <c r="DI34" s="55">
        <f>[11]AYROCA!$AS$827</f>
        <v>1</v>
      </c>
      <c r="DJ34" s="54">
        <f>[11]AYROCA!$AS$928</f>
        <v>0</v>
      </c>
      <c r="DK34" s="54">
        <f>[11]AYROCA!$AS$1029</f>
        <v>1</v>
      </c>
      <c r="DL34" s="54">
        <f>[11]AYROCA!$AS$1130</f>
        <v>0</v>
      </c>
      <c r="DM34" s="55">
        <f>[11]AYROCA!$AS$1231</f>
        <v>1</v>
      </c>
      <c r="DN34" s="56">
        <f t="shared" si="44"/>
        <v>2</v>
      </c>
      <c r="DO34" s="54">
        <f>[11]AYROCA!$AS$1332</f>
        <v>0</v>
      </c>
      <c r="DP34" s="54">
        <f>[11]AYROCA!$AS$1433</f>
        <v>0</v>
      </c>
      <c r="DQ34" s="54">
        <f>[11]AYROCA!$AS$1534</f>
        <v>0</v>
      </c>
      <c r="DR34" s="55">
        <f>[11]AYROCA!$AS$1635</f>
        <v>0</v>
      </c>
      <c r="DS34" s="55">
        <f>[11]AYROCA!$AS$1736</f>
        <v>1</v>
      </c>
      <c r="DT34" s="61">
        <f t="shared" si="47"/>
        <v>2</v>
      </c>
      <c r="DU34" s="58" t="str">
        <f t="shared" si="353"/>
        <v xml:space="preserve"> </v>
      </c>
      <c r="DV34" s="59">
        <f t="shared" si="354"/>
        <v>-2</v>
      </c>
      <c r="DY34" s="69">
        <v>4</v>
      </c>
      <c r="DZ34" s="54">
        <f>SUM([11]AYROCA!$CM$31:$CQ$31,[11]AYROCA!$CP$59)</f>
        <v>0</v>
      </c>
      <c r="EA34" s="54">
        <f>SUM([11]AYROCA!$CM$132:$CQ$132,[11]AYROCA!$CP$160)</f>
        <v>0</v>
      </c>
      <c r="EB34" s="54">
        <f>SUM([11]AYROCA!$CM$233:$CQ$233,[11]AYROCA!$CP$261)</f>
        <v>0</v>
      </c>
      <c r="EC34" s="55">
        <f>SUM([11]AYROCA!$CM$334:$CQ$334,[11]AYROCA!$CP$362)</f>
        <v>0</v>
      </c>
      <c r="ED34" s="54">
        <f>SUM([11]AYROCA!$CM$435:$CQ$435,[11]AYROCA!$CP$463)</f>
        <v>0</v>
      </c>
      <c r="EE34" s="54">
        <f>SUM([11]AYROCA!$CM$536:$CQ$536,[11]AYROCA!$CP$564)</f>
        <v>0</v>
      </c>
      <c r="EF34" s="54">
        <f>SUM([11]AYROCA!$CM$637:$CQ$637,[11]AYROCA!$CP$665)</f>
        <v>1</v>
      </c>
      <c r="EG34" s="55">
        <f>SUM([11]AYROCA!$CM$738:$CQ$738,[11]AYROCA!$CP$766)</f>
        <v>1</v>
      </c>
      <c r="EH34" s="55">
        <f>SUM([11]AYROCA!$CM$839:$CQ$839,[11]AYROCA!$CP$867)</f>
        <v>1</v>
      </c>
      <c r="EI34" s="54">
        <f>SUM([11]AYROCA!$CM$940:$CQ$940,[11]AYROCA!$CP$968)</f>
        <v>1</v>
      </c>
      <c r="EJ34" s="54">
        <f>SUM([11]AYROCA!$CM$1041:$CQ$1041,[11]AYROCA!$CP$1069)</f>
        <v>0</v>
      </c>
      <c r="EK34" s="54">
        <f>SUM([11]AYROCA!$CM$1142:$CQ$1142,[11]AYROCA!$CP$1170)</f>
        <v>0</v>
      </c>
      <c r="EL34" s="55">
        <f>SUM([11]AYROCA!$CM$1243:$CQ$1243,[11]AYROCA!$CP$1271)</f>
        <v>1</v>
      </c>
      <c r="EM34" s="56">
        <f t="shared" si="54"/>
        <v>2</v>
      </c>
      <c r="EN34" s="54">
        <f>SUM([11]AYROCA!$CM$1344:$CQ$1344,[11]AYROCA!$CP$1372)</f>
        <v>0</v>
      </c>
      <c r="EO34" s="54">
        <f>SUM([11]AYROCA!$CM$1445:$CQ$1445,[11]AYROCA!$CP$1473)</f>
        <v>0</v>
      </c>
      <c r="EP34" s="54">
        <f>SUM([11]AYROCA!$CM$1546:$CQ$1546,[11]AYROCA!$CP$1574)</f>
        <v>0</v>
      </c>
      <c r="EQ34" s="55">
        <f>SUM([11]AYROCA!$CM$1647:$CQ$1647,[11]AYROCA!$CP$1675)</f>
        <v>0</v>
      </c>
      <c r="ER34" s="55">
        <f>SUM([11]AYROCA!$CM$1748:$CQ$1748,[11]AYROCA!$CP$1776)</f>
        <v>1</v>
      </c>
      <c r="ES34" s="61">
        <f t="shared" si="57"/>
        <v>2</v>
      </c>
      <c r="ET34" s="58">
        <f t="shared" si="355"/>
        <v>0.5</v>
      </c>
      <c r="EU34" s="62">
        <f t="shared" si="356"/>
        <v>2</v>
      </c>
      <c r="EX34" s="61"/>
      <c r="EY34" s="63"/>
      <c r="EZ34" s="63"/>
      <c r="FA34" s="63"/>
      <c r="FB34" s="61">
        <f t="shared" si="357"/>
        <v>0</v>
      </c>
      <c r="FC34" s="63"/>
      <c r="FD34" s="63"/>
      <c r="FE34" s="63"/>
      <c r="FF34" s="61">
        <f t="shared" si="358"/>
        <v>0</v>
      </c>
      <c r="FG34" s="61">
        <f t="shared" si="359"/>
        <v>0</v>
      </c>
      <c r="FH34" s="63"/>
      <c r="FI34" s="63"/>
      <c r="FJ34" s="63"/>
      <c r="FK34" s="61">
        <f t="shared" si="360"/>
        <v>0</v>
      </c>
      <c r="FL34" s="63"/>
      <c r="FM34" s="63"/>
      <c r="FN34" s="63"/>
      <c r="FO34" s="61">
        <f t="shared" si="361"/>
        <v>0</v>
      </c>
      <c r="FP34" s="61">
        <f t="shared" si="362"/>
        <v>0</v>
      </c>
      <c r="FQ34" s="61">
        <f t="shared" si="363"/>
        <v>0</v>
      </c>
      <c r="FR34" s="58" t="str">
        <f t="shared" si="67"/>
        <v xml:space="preserve"> </v>
      </c>
      <c r="FS34" s="59">
        <f t="shared" si="364"/>
        <v>0</v>
      </c>
      <c r="FT34" s="69"/>
      <c r="FU34" s="54">
        <f>SUM([11]AYROCA!$F$16:$Q$16)</f>
        <v>0</v>
      </c>
      <c r="FV34" s="54">
        <f>SUM([11]AYROCA!$F$117:$Q$117)</f>
        <v>0</v>
      </c>
      <c r="FW34" s="54">
        <f>SUM([11]AYROCA!$F$218:$Q$218)</f>
        <v>0</v>
      </c>
      <c r="FX34" s="55">
        <f>SUM([11]AYROCA!$F$319:$Q$319)</f>
        <v>0</v>
      </c>
      <c r="FY34" s="54">
        <f>SUM([11]AYROCA!$F$420:$Q$420)</f>
        <v>0</v>
      </c>
      <c r="FZ34" s="54">
        <f>SUM([11]AYROCA!$F$521:$Q$521)</f>
        <v>1</v>
      </c>
      <c r="GA34" s="54">
        <f>SUM([11]AYROCA!$F$622:$Q$622)</f>
        <v>0</v>
      </c>
      <c r="GB34" s="55">
        <f>SUM([11]AYROCA!$F$723:$Q$723)</f>
        <v>1</v>
      </c>
      <c r="GC34" s="55">
        <f>SUM([11]AYROCA!$F$824:$Q$824)</f>
        <v>1</v>
      </c>
      <c r="GD34" s="54">
        <f>SUM([11]AYROCA!$F$925:$Q$925)</f>
        <v>0</v>
      </c>
      <c r="GE34" s="54">
        <f>SUM([11]AYROCA!$F$1026:$Q$1026)</f>
        <v>0</v>
      </c>
      <c r="GF34" s="54">
        <f>SUM([11]AYROCA!$F$1127:$Q$1127)</f>
        <v>0</v>
      </c>
      <c r="GG34" s="55">
        <f>SUM([11]AYROCA!$F$1228:$Q$1228)</f>
        <v>0</v>
      </c>
      <c r="GH34" s="56">
        <f t="shared" si="72"/>
        <v>1</v>
      </c>
      <c r="GI34" s="54">
        <f>SUM([11]AYROCA!$F$1329:$Q$1329)</f>
        <v>0</v>
      </c>
      <c r="GJ34" s="54">
        <f>SUM([11]AYROCA!$F$1430:$Q$1430)</f>
        <v>0</v>
      </c>
      <c r="GK34" s="54">
        <f>SUM([11]AYROCA!$F$1531:$Q$1531)</f>
        <v>0</v>
      </c>
      <c r="GL34" s="55">
        <f>SUM([11]AYROCA!$F$1632:$Q$1632)</f>
        <v>0</v>
      </c>
      <c r="GM34" s="55">
        <f>SUM([11]AYROCA!$F$1733:$Q$1733)</f>
        <v>0</v>
      </c>
      <c r="GN34" s="61">
        <f t="shared" si="75"/>
        <v>1</v>
      </c>
      <c r="GO34" s="58" t="str">
        <f t="shared" si="365"/>
        <v xml:space="preserve"> </v>
      </c>
      <c r="GP34" s="62">
        <f t="shared" si="366"/>
        <v>-1</v>
      </c>
      <c r="GS34" s="69"/>
      <c r="GT34" s="54">
        <f>SUM([11]AYROCA!$AW$31:$BN$31)</f>
        <v>0</v>
      </c>
      <c r="GU34" s="54">
        <f>SUM([11]AYROCA!$AW$132:$BN$132)</f>
        <v>0</v>
      </c>
      <c r="GV34" s="54">
        <f>SUM([11]AYROCA!$AW$233:$BN$233)</f>
        <v>0</v>
      </c>
      <c r="GW34" s="55">
        <f t="shared" si="367"/>
        <v>0</v>
      </c>
      <c r="GX34" s="54">
        <f>SUM([11]AYROCA!$AW$435:$BN$435)</f>
        <v>0</v>
      </c>
      <c r="GY34" s="54">
        <f>SUM([11]AYROCA!$AW$536:$BN$536)</f>
        <v>0</v>
      </c>
      <c r="GZ34" s="54">
        <f>SUM([11]AYROCA!$AW$637:$BN$637)</f>
        <v>0</v>
      </c>
      <c r="HA34" s="55">
        <f t="shared" si="368"/>
        <v>0</v>
      </c>
      <c r="HB34" s="55">
        <f t="shared" si="369"/>
        <v>0</v>
      </c>
      <c r="HC34" s="54">
        <f>SUM([11]AYROCA!$AW$940:$BN$940)</f>
        <v>0</v>
      </c>
      <c r="HD34" s="54">
        <f>SUM([11]AYROCA!$AW$1041:$BN$1041)</f>
        <v>0</v>
      </c>
      <c r="HE34" s="54">
        <f>SUM([11]AYROCA!$AW$1142:$BN$1142)</f>
        <v>0</v>
      </c>
      <c r="HF34" s="55">
        <f t="shared" si="370"/>
        <v>0</v>
      </c>
      <c r="HG34" s="56">
        <f t="shared" si="371"/>
        <v>0</v>
      </c>
      <c r="HH34" s="54">
        <f>SUM([11]AYROCA!$AW$1344:$BN$1344)</f>
        <v>0</v>
      </c>
      <c r="HI34" s="54">
        <f>SUM([11]AYROCA!$AW$1445:$BN$1445)</f>
        <v>0</v>
      </c>
      <c r="HJ34" s="54">
        <f>SUM([11]AYROCA!$AW$1546:$BN$1546)</f>
        <v>0</v>
      </c>
      <c r="HK34" s="55">
        <f t="shared" si="372"/>
        <v>0</v>
      </c>
      <c r="HL34" s="55">
        <f t="shared" si="373"/>
        <v>0</v>
      </c>
      <c r="HM34" s="61">
        <f t="shared" si="374"/>
        <v>0</v>
      </c>
      <c r="HN34" s="58" t="str">
        <f t="shared" si="375"/>
        <v xml:space="preserve"> </v>
      </c>
      <c r="HO34" s="62">
        <f t="shared" si="376"/>
        <v>0</v>
      </c>
      <c r="HR34" s="53"/>
      <c r="HS34" s="54">
        <f>[11]AYROCA!$BO$31</f>
        <v>0</v>
      </c>
      <c r="HT34" s="54">
        <f>[11]AYROCA!$BO$132</f>
        <v>0</v>
      </c>
      <c r="HU34" s="54">
        <f>[11]AYROCA!$BO$233</f>
        <v>0</v>
      </c>
      <c r="HV34" s="55">
        <f t="shared" si="377"/>
        <v>0</v>
      </c>
      <c r="HW34" s="54">
        <f>[11]AYROCA!$BO$435</f>
        <v>0</v>
      </c>
      <c r="HX34" s="54">
        <f>[11]AYROCA!$BO$536</f>
        <v>0</v>
      </c>
      <c r="HY34" s="54">
        <f>[11]AYROCA!$BO$637</f>
        <v>0</v>
      </c>
      <c r="HZ34" s="55">
        <f t="shared" si="378"/>
        <v>0</v>
      </c>
      <c r="IA34" s="55">
        <f t="shared" si="379"/>
        <v>0</v>
      </c>
      <c r="IB34" s="54">
        <f>[11]AYROCA!$BO$940</f>
        <v>0</v>
      </c>
      <c r="IC34" s="54">
        <f>[11]AYROCA!$BO$1041</f>
        <v>0</v>
      </c>
      <c r="ID34" s="54">
        <f>[11]AYROCA!$BO$1142</f>
        <v>0</v>
      </c>
      <c r="IE34" s="55">
        <f t="shared" si="380"/>
        <v>0</v>
      </c>
      <c r="IF34" s="56">
        <f t="shared" si="381"/>
        <v>0</v>
      </c>
      <c r="IG34" s="54">
        <f>[11]AYROCA!$BO$1344</f>
        <v>0</v>
      </c>
      <c r="IH34" s="54">
        <f>[11]AYROCA!$BO$1445</f>
        <v>0</v>
      </c>
      <c r="II34" s="54">
        <f>[11]AYROCA!$BO$1546</f>
        <v>0</v>
      </c>
      <c r="IJ34" s="55">
        <f t="shared" si="93"/>
        <v>0</v>
      </c>
      <c r="IK34" s="55">
        <f t="shared" si="94"/>
        <v>0</v>
      </c>
      <c r="IL34" s="61">
        <f t="shared" si="95"/>
        <v>0</v>
      </c>
      <c r="IM34" s="58" t="str">
        <f t="shared" si="382"/>
        <v xml:space="preserve"> </v>
      </c>
      <c r="IN34" s="62">
        <f t="shared" si="383"/>
        <v>0</v>
      </c>
      <c r="IR34" s="54">
        <f>'[12]PS AYROCA'!$K$480</f>
        <v>2</v>
      </c>
      <c r="IS34" s="54">
        <f>'[12]PS AYROCA'!$K$583</f>
        <v>1</v>
      </c>
      <c r="IT34" s="69"/>
      <c r="IU34" s="54">
        <f>[11]AYROCA!$K$66</f>
        <v>0</v>
      </c>
      <c r="IV34" s="54">
        <f>[11]AYROCA!$K$167</f>
        <v>0</v>
      </c>
      <c r="IW34" s="54">
        <f>[11]AYROCA!$K$268</f>
        <v>0</v>
      </c>
      <c r="IX34" s="55">
        <f t="shared" si="99"/>
        <v>0</v>
      </c>
      <c r="IY34" s="54">
        <f>[11]AYROCA!$K$470</f>
        <v>1</v>
      </c>
      <c r="IZ34" s="54">
        <f>[11]AYROCA!$K$571</f>
        <v>0</v>
      </c>
      <c r="JA34" s="54">
        <f>[11]AYROCA!$K$672</f>
        <v>0</v>
      </c>
      <c r="JB34" s="55">
        <f t="shared" si="100"/>
        <v>1</v>
      </c>
      <c r="JC34" s="55">
        <f t="shared" si="101"/>
        <v>1</v>
      </c>
      <c r="JD34" s="54">
        <f>[11]AYROCA!$K$975</f>
        <v>0</v>
      </c>
      <c r="JE34" s="54">
        <f>[11]AYROCA!$K$1076</f>
        <v>0</v>
      </c>
      <c r="JF34" s="54">
        <f>[11]AYROCA!$K$1177</f>
        <v>0</v>
      </c>
      <c r="JG34" s="55">
        <f t="shared" si="102"/>
        <v>0</v>
      </c>
      <c r="JH34" s="56">
        <f t="shared" si="103"/>
        <v>1</v>
      </c>
      <c r="JI34" s="54">
        <f>[11]AYROCA!$K$1379</f>
        <v>0</v>
      </c>
      <c r="JJ34" s="54">
        <f>[11]AYROCA!$K$1480</f>
        <v>0</v>
      </c>
      <c r="JK34" s="54">
        <f>[11]AYROCA!$K$1581</f>
        <v>0</v>
      </c>
      <c r="JL34" s="55">
        <f t="shared" si="104"/>
        <v>0</v>
      </c>
      <c r="JM34" s="55">
        <f t="shared" si="105"/>
        <v>0</v>
      </c>
      <c r="JN34" s="61">
        <f t="shared" si="106"/>
        <v>1</v>
      </c>
      <c r="JO34" s="58" t="str">
        <f t="shared" si="384"/>
        <v xml:space="preserve"> </v>
      </c>
      <c r="JP34" s="59">
        <f t="shared" si="4"/>
        <v>-1</v>
      </c>
    </row>
    <row r="35" spans="2:276" x14ac:dyDescent="0.2">
      <c r="B35" s="68" t="s">
        <v>23</v>
      </c>
      <c r="D35" s="69">
        <v>3</v>
      </c>
      <c r="E35" s="54">
        <f>[11]CAHUACHO!$W$19</f>
        <v>0</v>
      </c>
      <c r="F35" s="54">
        <f>[11]CAHUACHO!$W$120</f>
        <v>0</v>
      </c>
      <c r="G35" s="54">
        <f>[11]CAHUACHO!$W$221</f>
        <v>0</v>
      </c>
      <c r="H35" s="55">
        <f>[11]CAHUACHO!$W$322</f>
        <v>0</v>
      </c>
      <c r="I35" s="54">
        <f>[11]CAHUACHO!$W$423</f>
        <v>0</v>
      </c>
      <c r="J35" s="54">
        <f>[11]CAHUACHO!$W$524</f>
        <v>0</v>
      </c>
      <c r="K35" s="54">
        <f>[11]CAHUACHO!$W$625</f>
        <v>0</v>
      </c>
      <c r="L35" s="55">
        <f>[11]CAHUACHO!$W$726</f>
        <v>0</v>
      </c>
      <c r="M35" s="55">
        <f>[11]CAHUACHO!$W$827</f>
        <v>0</v>
      </c>
      <c r="N35" s="54">
        <f>[11]CAHUACHO!$W$928</f>
        <v>0</v>
      </c>
      <c r="O35" s="54">
        <f>[11]CAHUACHO!$W$1029</f>
        <v>0</v>
      </c>
      <c r="P35" s="54">
        <f>[11]CAHUACHO!$W$1130</f>
        <v>0</v>
      </c>
      <c r="Q35" s="55">
        <f>[11]CAHUACHO!$W$1231</f>
        <v>0</v>
      </c>
      <c r="R35" s="56">
        <f t="shared" si="8"/>
        <v>0</v>
      </c>
      <c r="S35" s="54">
        <f>[11]CAHUACHO!$W$1332</f>
        <v>0</v>
      </c>
      <c r="T35" s="54">
        <f>[11]CAHUACHO!$W$1433</f>
        <v>0</v>
      </c>
      <c r="U35" s="54">
        <f>[11]CAHUACHO!$W$1534</f>
        <v>0</v>
      </c>
      <c r="V35" s="55">
        <f>[11]CAHUACHO!$W$1635</f>
        <v>0</v>
      </c>
      <c r="W35" s="55">
        <f>[11]CAHUACHO!$W$1736</f>
        <v>0</v>
      </c>
      <c r="X35" s="61">
        <f t="shared" si="11"/>
        <v>0</v>
      </c>
      <c r="Y35" s="58">
        <f t="shared" si="346"/>
        <v>0</v>
      </c>
      <c r="Z35" s="59">
        <f t="shared" si="347"/>
        <v>3</v>
      </c>
      <c r="AA35" s="60"/>
      <c r="AC35" s="69">
        <v>3</v>
      </c>
      <c r="AD35" s="54">
        <f>SUM([11]CAHUACHO!$F$19:$M$19)</f>
        <v>0</v>
      </c>
      <c r="AE35" s="54">
        <f>SUM([11]CAHUACHO!$F$120:$M$120)</f>
        <v>1</v>
      </c>
      <c r="AF35" s="54">
        <f>SUM([11]CAHUACHO!$F$221:$M$221)</f>
        <v>0</v>
      </c>
      <c r="AG35" s="55">
        <f>SUM([11]CAHUACHO!$F$322:$M$322)</f>
        <v>1</v>
      </c>
      <c r="AH35" s="54">
        <f>SUM([11]CAHUACHO!$F$423:$M$423)</f>
        <v>0</v>
      </c>
      <c r="AI35" s="54">
        <f>SUM([11]CAHUACHO!$F$524:$M$524)</f>
        <v>0</v>
      </c>
      <c r="AJ35" s="54">
        <f>SUM([11]CAHUACHO!$F$625:$M$625)</f>
        <v>0</v>
      </c>
      <c r="AK35" s="55">
        <f>SUM([11]CAHUACHO!$F$726:$M$726)</f>
        <v>0</v>
      </c>
      <c r="AL35" s="55">
        <f>SUM([11]CAHUACHO!$F$827:$M$827)</f>
        <v>1</v>
      </c>
      <c r="AM35" s="54">
        <f>SUM([11]CAHUACHO!$F$928:$M$928)</f>
        <v>0</v>
      </c>
      <c r="AN35" s="54">
        <f>SUM([11]CAHUACHO!$F$1029:$M$1029)</f>
        <v>0</v>
      </c>
      <c r="AO35" s="54">
        <f>SUM([11]CAHUACHO!$F$1130:$M$1130)</f>
        <v>0</v>
      </c>
      <c r="AP35" s="55">
        <f>SUM([11]CAHUACHO!$F$1231:$M$1231)</f>
        <v>0</v>
      </c>
      <c r="AQ35" s="56">
        <f t="shared" si="16"/>
        <v>1</v>
      </c>
      <c r="AR35" s="54">
        <f>SUM([11]CAHUACHO!$F$1332:$M$1332)</f>
        <v>0</v>
      </c>
      <c r="AS35" s="54">
        <f>SUM([11]CAHUACHO!$F$1433:$M$1433)</f>
        <v>0</v>
      </c>
      <c r="AT35" s="54">
        <f>SUM([11]CAHUACHO!$F$1534:$M$1534)</f>
        <v>0</v>
      </c>
      <c r="AU35" s="55">
        <f>SUM([11]CAHUACHO!$F$1635:$M$1635)</f>
        <v>0</v>
      </c>
      <c r="AV35" s="55">
        <f>SUM([11]CAHUACHO!$F$1736:$M$1736)</f>
        <v>0</v>
      </c>
      <c r="AW35" s="61">
        <f t="shared" si="19"/>
        <v>1</v>
      </c>
      <c r="AX35" s="58">
        <f t="shared" si="348"/>
        <v>0.33333333333333331</v>
      </c>
      <c r="AY35" s="59">
        <f t="shared" si="1"/>
        <v>2</v>
      </c>
      <c r="BB35" s="69">
        <v>3</v>
      </c>
      <c r="BC35" s="54">
        <f>[11]CAHUACHO!$K$66</f>
        <v>0</v>
      </c>
      <c r="BD35" s="54">
        <f>[11]CAHUACHO!$K$167</f>
        <v>0</v>
      </c>
      <c r="BE35" s="54">
        <f>[11]CAHUACHO!$K$268</f>
        <v>0</v>
      </c>
      <c r="BF35" s="55">
        <f>[11]CAHUACHO!$K$369</f>
        <v>0</v>
      </c>
      <c r="BG35" s="54">
        <f>[11]CAHUACHO!$K$470</f>
        <v>0</v>
      </c>
      <c r="BH35" s="54">
        <f>[11]CAHUACHO!$K$571</f>
        <v>0</v>
      </c>
      <c r="BI35" s="54">
        <f>[11]CAHUACHO!$K$672</f>
        <v>0</v>
      </c>
      <c r="BJ35" s="55">
        <f>[11]CAHUACHO!$K$773</f>
        <v>0</v>
      </c>
      <c r="BK35" s="55">
        <f>[11]CAHUACHO!$K$874</f>
        <v>0</v>
      </c>
      <c r="BL35" s="54">
        <f>[11]CAHUACHO!$K$975</f>
        <v>0</v>
      </c>
      <c r="BM35" s="54">
        <f>[11]CAHUACHO!$K$1076</f>
        <v>0</v>
      </c>
      <c r="BN35" s="54">
        <f>[11]CAHUACHO!$K$1177</f>
        <v>0</v>
      </c>
      <c r="BO35" s="55">
        <f>[11]CAHUACHO!$K$1278</f>
        <v>0</v>
      </c>
      <c r="BP35" s="56">
        <f t="shared" si="25"/>
        <v>0</v>
      </c>
      <c r="BQ35" s="54">
        <f>[11]CAHUACHO!$K$1379</f>
        <v>0</v>
      </c>
      <c r="BR35" s="54">
        <f>[11]CAHUACHO!$K$1480</f>
        <v>0</v>
      </c>
      <c r="BS35" s="54">
        <f>[11]CAHUACHO!$K$1581</f>
        <v>0</v>
      </c>
      <c r="BT35" s="55">
        <f>[11]CAHUACHO!$K$1682</f>
        <v>0</v>
      </c>
      <c r="BU35" s="55">
        <f>[11]CAHUACHO!$K$1783</f>
        <v>0</v>
      </c>
      <c r="BV35" s="61">
        <f t="shared" si="28"/>
        <v>0</v>
      </c>
      <c r="BW35" s="58">
        <f t="shared" si="349"/>
        <v>0</v>
      </c>
      <c r="BX35" s="59">
        <f t="shared" si="350"/>
        <v>3</v>
      </c>
      <c r="CA35" s="69">
        <v>3</v>
      </c>
      <c r="CB35" s="54">
        <f>[11]CAHUACHO!$BP$66</f>
        <v>0</v>
      </c>
      <c r="CC35" s="54">
        <f>[11]CAHUACHO!$BP$167</f>
        <v>1</v>
      </c>
      <c r="CD35" s="54">
        <f>[11]CAHUACHO!$BP$268</f>
        <v>0</v>
      </c>
      <c r="CE35" s="55">
        <f>[11]CAHUACHO!$BP$369</f>
        <v>1</v>
      </c>
      <c r="CF35" s="54">
        <f>[11]CAHUACHO!$BP$470</f>
        <v>0</v>
      </c>
      <c r="CG35" s="54">
        <f>[11]CAHUACHO!$BP$571</f>
        <v>0</v>
      </c>
      <c r="CH35" s="54">
        <f>[11]CAHUACHO!$BP$672</f>
        <v>1</v>
      </c>
      <c r="CI35" s="55">
        <f>[11]CAHUACHO!$BP$773</f>
        <v>1</v>
      </c>
      <c r="CJ35" s="55">
        <f>[11]CAHUACHO!$BP$874</f>
        <v>2</v>
      </c>
      <c r="CK35" s="54">
        <f>[11]CAHUACHO!$BP$975</f>
        <v>0</v>
      </c>
      <c r="CL35" s="54">
        <f>[11]CAHUACHO!$BP$1076</f>
        <v>0</v>
      </c>
      <c r="CM35" s="54">
        <f>[11]CAHUACHO!$BP$1177</f>
        <v>0</v>
      </c>
      <c r="CN35" s="55">
        <f>[11]CAHUACHO!$BP$1278</f>
        <v>0</v>
      </c>
      <c r="CO35" s="56">
        <f t="shared" si="34"/>
        <v>2</v>
      </c>
      <c r="CP35" s="54">
        <f>[11]CAHUACHO!$BP$1379</f>
        <v>0</v>
      </c>
      <c r="CQ35" s="54">
        <f>[11]CAHUACHO!$BP$1480</f>
        <v>0</v>
      </c>
      <c r="CR35" s="54">
        <f>[11]CAHUACHO!$BP$1581</f>
        <v>0</v>
      </c>
      <c r="CS35" s="55">
        <f>[11]CAHUACHO!$BP$1682</f>
        <v>0</v>
      </c>
      <c r="CT35" s="55">
        <f>[11]CAHUACHO!$BP$1783</f>
        <v>0</v>
      </c>
      <c r="CU35" s="61">
        <f t="shared" si="37"/>
        <v>2</v>
      </c>
      <c r="CV35" s="58">
        <f t="shared" si="351"/>
        <v>0.66666666666666663</v>
      </c>
      <c r="CW35" s="62">
        <f t="shared" si="352"/>
        <v>1</v>
      </c>
      <c r="CZ35" s="69"/>
      <c r="DA35" s="54">
        <f>[11]CAHUACHO!$AS$19</f>
        <v>0</v>
      </c>
      <c r="DB35" s="54">
        <f>[11]CAHUACHO!$AS$120</f>
        <v>1</v>
      </c>
      <c r="DC35" s="54">
        <f>[11]CAHUACHO!$AS$221</f>
        <v>0</v>
      </c>
      <c r="DD35" s="55">
        <f>[11]CAHUACHO!$AS$322</f>
        <v>1</v>
      </c>
      <c r="DE35" s="54">
        <f>[11]CAHUACHO!$AS$423</f>
        <v>0</v>
      </c>
      <c r="DF35" s="54">
        <f>[11]CAHUACHO!$AS$524</f>
        <v>0</v>
      </c>
      <c r="DG35" s="54">
        <f>[11]CAHUACHO!$AS$625</f>
        <v>0</v>
      </c>
      <c r="DH35" s="55">
        <f>[11]CAHUACHO!$AS$726</f>
        <v>0</v>
      </c>
      <c r="DI35" s="55">
        <f>[11]CAHUACHO!$AS$827</f>
        <v>1</v>
      </c>
      <c r="DJ35" s="54">
        <f>[11]CAHUACHO!$AS$928</f>
        <v>0</v>
      </c>
      <c r="DK35" s="54">
        <f>[11]CAHUACHO!$AS$1029</f>
        <v>0</v>
      </c>
      <c r="DL35" s="54">
        <f>[11]CAHUACHO!$AS$1130</f>
        <v>0</v>
      </c>
      <c r="DM35" s="55">
        <f>[11]CAHUACHO!$AS$1231</f>
        <v>0</v>
      </c>
      <c r="DN35" s="56">
        <f t="shared" si="44"/>
        <v>1</v>
      </c>
      <c r="DO35" s="54">
        <f>[11]CAHUACHO!$AS$1332</f>
        <v>0</v>
      </c>
      <c r="DP35" s="54">
        <f>[11]CAHUACHO!$AS$1433</f>
        <v>0</v>
      </c>
      <c r="DQ35" s="54">
        <f>[11]CAHUACHO!$AS$1534</f>
        <v>0</v>
      </c>
      <c r="DR35" s="55">
        <f>[11]CAHUACHO!$AS$1635</f>
        <v>0</v>
      </c>
      <c r="DS35" s="55">
        <f>[11]CAHUACHO!$AS$1736</f>
        <v>0</v>
      </c>
      <c r="DT35" s="61">
        <f t="shared" si="47"/>
        <v>1</v>
      </c>
      <c r="DU35" s="58" t="str">
        <f t="shared" si="353"/>
        <v xml:space="preserve"> </v>
      </c>
      <c r="DV35" s="59">
        <f t="shared" si="354"/>
        <v>-1</v>
      </c>
      <c r="DY35" s="69">
        <v>3</v>
      </c>
      <c r="DZ35" s="54">
        <f>SUM([11]CAHUACHO!$CM$31:$CQ$31,[11]CAHUACHO!$CP$59)</f>
        <v>1</v>
      </c>
      <c r="EA35" s="54">
        <f>SUM([11]CAHUACHO!$CM$132:$CQ$132,[11]CAHUACHO!$CP$160)</f>
        <v>1</v>
      </c>
      <c r="EB35" s="54">
        <f>SUM([11]CAHUACHO!$CM$233:$CQ$233,[11]CAHUACHO!$CP$261)</f>
        <v>1</v>
      </c>
      <c r="EC35" s="55">
        <f>SUM([11]CAHUACHO!$CM$334:$CQ$334,[11]CAHUACHO!$CP$362)</f>
        <v>3</v>
      </c>
      <c r="ED35" s="54">
        <f>SUM([11]CAHUACHO!$CM$435:$CQ$435,[11]CAHUACHO!$CP$463)</f>
        <v>0</v>
      </c>
      <c r="EE35" s="54">
        <f>SUM([11]CAHUACHO!$CM$536:$CQ$536,[11]CAHUACHO!$CP$564)</f>
        <v>1</v>
      </c>
      <c r="EF35" s="54">
        <f>SUM([11]CAHUACHO!$CM$637:$CQ$637,[11]CAHUACHO!$CP$665)</f>
        <v>1</v>
      </c>
      <c r="EG35" s="55">
        <f>SUM([11]CAHUACHO!$CM$738:$CQ$738,[11]CAHUACHO!$CP$766)</f>
        <v>2</v>
      </c>
      <c r="EH35" s="55">
        <f>SUM([11]CAHUACHO!$CM$839:$CQ$839,[11]CAHUACHO!$CP$867)</f>
        <v>5</v>
      </c>
      <c r="EI35" s="54">
        <f>SUM([11]CAHUACHO!$CM$940:$CQ$940,[11]CAHUACHO!$CP$968)</f>
        <v>0</v>
      </c>
      <c r="EJ35" s="54">
        <f>SUM([11]CAHUACHO!$CM$1041:$CQ$1041,[11]CAHUACHO!$CP$1069)</f>
        <v>0</v>
      </c>
      <c r="EK35" s="54">
        <f>SUM([11]CAHUACHO!$CM$1142:$CQ$1142,[11]CAHUACHO!$CP$1170)</f>
        <v>0</v>
      </c>
      <c r="EL35" s="55">
        <f>SUM([11]CAHUACHO!$CM$1243:$CQ$1243,[11]CAHUACHO!$CP$1271)</f>
        <v>0</v>
      </c>
      <c r="EM35" s="56">
        <f t="shared" si="54"/>
        <v>5</v>
      </c>
      <c r="EN35" s="54">
        <f>SUM([11]CAHUACHO!$CM$1344:$CQ$1344,[11]CAHUACHO!$CP$1372)</f>
        <v>0</v>
      </c>
      <c r="EO35" s="54">
        <f>SUM([11]CAHUACHO!$CM$1445:$CQ$1445,[11]CAHUACHO!$CP$1473)</f>
        <v>0</v>
      </c>
      <c r="EP35" s="54">
        <f>SUM([11]CAHUACHO!$CM$1546:$CQ$1546,[11]CAHUACHO!$CP$1574)</f>
        <v>0</v>
      </c>
      <c r="EQ35" s="55">
        <f>SUM([11]CAHUACHO!$CM$1647:$CQ$1647,[11]CAHUACHO!$CP$1675)</f>
        <v>0</v>
      </c>
      <c r="ER35" s="55">
        <f>SUM([11]CAHUACHO!$CM$1748:$CQ$1748,[11]CAHUACHO!$CP$1776)</f>
        <v>0</v>
      </c>
      <c r="ES35" s="61">
        <f t="shared" si="57"/>
        <v>5</v>
      </c>
      <c r="ET35" s="58">
        <f t="shared" si="355"/>
        <v>1.6666666666666667</v>
      </c>
      <c r="EU35" s="62">
        <f t="shared" si="356"/>
        <v>-2</v>
      </c>
      <c r="EX35" s="61"/>
      <c r="EY35" s="63"/>
      <c r="EZ35" s="63"/>
      <c r="FA35" s="63"/>
      <c r="FB35" s="61">
        <f t="shared" si="357"/>
        <v>0</v>
      </c>
      <c r="FC35" s="63"/>
      <c r="FD35" s="63"/>
      <c r="FE35" s="63"/>
      <c r="FF35" s="61">
        <f t="shared" si="358"/>
        <v>0</v>
      </c>
      <c r="FG35" s="61">
        <f t="shared" si="359"/>
        <v>0</v>
      </c>
      <c r="FH35" s="63"/>
      <c r="FI35" s="63"/>
      <c r="FJ35" s="63"/>
      <c r="FK35" s="61">
        <f t="shared" si="360"/>
        <v>0</v>
      </c>
      <c r="FL35" s="63"/>
      <c r="FM35" s="63"/>
      <c r="FN35" s="63"/>
      <c r="FO35" s="61">
        <f t="shared" si="361"/>
        <v>0</v>
      </c>
      <c r="FP35" s="61">
        <f t="shared" si="362"/>
        <v>0</v>
      </c>
      <c r="FQ35" s="61">
        <f t="shared" si="363"/>
        <v>0</v>
      </c>
      <c r="FR35" s="58" t="str">
        <f t="shared" si="67"/>
        <v xml:space="preserve"> </v>
      </c>
      <c r="FS35" s="59">
        <f t="shared" si="364"/>
        <v>0</v>
      </c>
      <c r="FT35" s="69"/>
      <c r="FU35" s="54">
        <f>SUM([11]CAHUACHO!$F$16:$Q$16)</f>
        <v>0</v>
      </c>
      <c r="FV35" s="54">
        <f>SUM([11]CAHUACHO!$F$117:$Q$117)</f>
        <v>0</v>
      </c>
      <c r="FW35" s="54">
        <f>SUM([11]CAHUACHO!$F$218:$Q$218)</f>
        <v>0</v>
      </c>
      <c r="FX35" s="55">
        <f>SUM([11]CAHUACHO!$F$319:$Q$319)</f>
        <v>0</v>
      </c>
      <c r="FY35" s="54">
        <f>SUM([11]CAHUACHO!$F$420:$Q$420)</f>
        <v>0</v>
      </c>
      <c r="FZ35" s="54">
        <f>SUM([11]CAHUACHO!$F$521:$Q$521)</f>
        <v>0</v>
      </c>
      <c r="GA35" s="54">
        <f>SUM([11]CAHUACHO!$F$622:$Q$622)</f>
        <v>0</v>
      </c>
      <c r="GB35" s="55">
        <f>SUM([11]CAHUACHO!$F$723:$Q$723)</f>
        <v>0</v>
      </c>
      <c r="GC35" s="55">
        <f>SUM([11]CAHUACHO!$F$824:$Q$824)</f>
        <v>0</v>
      </c>
      <c r="GD35" s="54">
        <f>SUM([11]CAHUACHO!$F$925:$Q$925)</f>
        <v>0</v>
      </c>
      <c r="GE35" s="54">
        <f>SUM([11]CAHUACHO!$F$1026:$Q$1026)</f>
        <v>0</v>
      </c>
      <c r="GF35" s="54">
        <f>SUM([11]CAHUACHO!$F$1127:$Q$1127)</f>
        <v>0</v>
      </c>
      <c r="GG35" s="55">
        <f>SUM([11]CAHUACHO!$F$1228:$Q$1228)</f>
        <v>0</v>
      </c>
      <c r="GH35" s="56">
        <f t="shared" si="72"/>
        <v>0</v>
      </c>
      <c r="GI35" s="54">
        <f>SUM([11]CAHUACHO!$F$1329:$Q$1329)</f>
        <v>0</v>
      </c>
      <c r="GJ35" s="54">
        <f>SUM([11]CAHUACHO!$F$1430:$Q$1430)</f>
        <v>0</v>
      </c>
      <c r="GK35" s="54">
        <f>SUM([11]CAHUACHO!$F$1531:$Q$1531)</f>
        <v>0</v>
      </c>
      <c r="GL35" s="55">
        <f>SUM([11]CAHUACHO!$F$1632:$Q$1632)</f>
        <v>0</v>
      </c>
      <c r="GM35" s="55">
        <f>SUM([11]CAHUACHO!$F$1733:$Q$1733)</f>
        <v>0</v>
      </c>
      <c r="GN35" s="61">
        <f t="shared" si="75"/>
        <v>0</v>
      </c>
      <c r="GO35" s="58" t="str">
        <f t="shared" si="365"/>
        <v xml:space="preserve"> </v>
      </c>
      <c r="GP35" s="62">
        <f t="shared" si="366"/>
        <v>0</v>
      </c>
      <c r="GS35" s="69"/>
      <c r="GT35" s="54">
        <f>SUM([11]CAHUACHO!$AW$31:$BN$31)</f>
        <v>0</v>
      </c>
      <c r="GU35" s="54">
        <f>SUM([11]CAHUACHO!$AW$132:$BN$132)</f>
        <v>0</v>
      </c>
      <c r="GV35" s="54">
        <f>SUM([11]CAHUACHO!$AW$233:$BN$233)</f>
        <v>0</v>
      </c>
      <c r="GW35" s="55">
        <f t="shared" si="367"/>
        <v>0</v>
      </c>
      <c r="GX35" s="54">
        <f>SUM([11]CAHUACHO!$AW$435:$BN$435)</f>
        <v>0</v>
      </c>
      <c r="GY35" s="54">
        <f>SUM([11]CAHUACHO!$AW$536:$BN$536)</f>
        <v>0</v>
      </c>
      <c r="GZ35" s="54">
        <f>SUM([11]CAHUACHO!$AW$637:$BN$637)</f>
        <v>0</v>
      </c>
      <c r="HA35" s="55">
        <f t="shared" si="368"/>
        <v>0</v>
      </c>
      <c r="HB35" s="55">
        <f t="shared" si="369"/>
        <v>0</v>
      </c>
      <c r="HC35" s="54">
        <f>SUM([11]CAHUACHO!$AW$940:$BN$940)</f>
        <v>0</v>
      </c>
      <c r="HD35" s="54">
        <f>SUM([11]CAHUACHO!$AW$1041:$BN$1041)</f>
        <v>0</v>
      </c>
      <c r="HE35" s="54">
        <f>SUM([11]CAHUACHO!$AW$1142:$BN$1142)</f>
        <v>0</v>
      </c>
      <c r="HF35" s="55">
        <f t="shared" si="370"/>
        <v>0</v>
      </c>
      <c r="HG35" s="56">
        <f t="shared" si="371"/>
        <v>0</v>
      </c>
      <c r="HH35" s="54">
        <f>SUM([11]CAHUACHO!$AW$1344:$BN$1344)</f>
        <v>0</v>
      </c>
      <c r="HI35" s="54">
        <f>SUM([11]CAHUACHO!$AW$1445:$BN$1445)</f>
        <v>0</v>
      </c>
      <c r="HJ35" s="54">
        <f>SUM([11]CAHUACHO!$AW$1546:$BN$1546)</f>
        <v>0</v>
      </c>
      <c r="HK35" s="55">
        <f t="shared" si="372"/>
        <v>0</v>
      </c>
      <c r="HL35" s="55">
        <f t="shared" si="373"/>
        <v>0</v>
      </c>
      <c r="HM35" s="61">
        <f t="shared" si="374"/>
        <v>0</v>
      </c>
      <c r="HN35" s="58" t="str">
        <f t="shared" si="375"/>
        <v xml:space="preserve"> </v>
      </c>
      <c r="HO35" s="62">
        <f t="shared" si="376"/>
        <v>0</v>
      </c>
      <c r="HR35" s="53"/>
      <c r="HS35" s="54">
        <f>[11]CAHUACHO!$BO$31</f>
        <v>0</v>
      </c>
      <c r="HT35" s="54">
        <f>[11]CAHUACHO!$BO$132</f>
        <v>0</v>
      </c>
      <c r="HU35" s="54">
        <f>[11]CAHUACHO!$BO$233</f>
        <v>0</v>
      </c>
      <c r="HV35" s="55">
        <f t="shared" si="377"/>
        <v>0</v>
      </c>
      <c r="HW35" s="54">
        <f>[11]CAHUACHO!$BO$435</f>
        <v>0</v>
      </c>
      <c r="HX35" s="54">
        <f>[11]CAHUACHO!$BO$536</f>
        <v>0</v>
      </c>
      <c r="HY35" s="54">
        <f>[11]CAHUACHO!$BO$637</f>
        <v>0</v>
      </c>
      <c r="HZ35" s="55">
        <f t="shared" si="378"/>
        <v>0</v>
      </c>
      <c r="IA35" s="55">
        <f t="shared" si="379"/>
        <v>0</v>
      </c>
      <c r="IB35" s="54">
        <f>[11]CAHUACHO!$BO$940</f>
        <v>0</v>
      </c>
      <c r="IC35" s="54">
        <f>[11]CAHUACHO!$BO$1041</f>
        <v>0</v>
      </c>
      <c r="ID35" s="54">
        <f>[11]CAHUACHO!$BO$1142</f>
        <v>0</v>
      </c>
      <c r="IE35" s="55">
        <f t="shared" si="380"/>
        <v>0</v>
      </c>
      <c r="IF35" s="56">
        <f t="shared" si="381"/>
        <v>0</v>
      </c>
      <c r="IG35" s="54">
        <f>[11]CAHUACHO!$BO$1344</f>
        <v>0</v>
      </c>
      <c r="IH35" s="54">
        <f>[11]CAHUACHO!$BO$1445</f>
        <v>0</v>
      </c>
      <c r="II35" s="54">
        <f>[11]CAHUACHO!$BO$1546</f>
        <v>0</v>
      </c>
      <c r="IJ35" s="55">
        <f t="shared" si="93"/>
        <v>0</v>
      </c>
      <c r="IK35" s="55">
        <f t="shared" si="94"/>
        <v>0</v>
      </c>
      <c r="IL35" s="61">
        <f t="shared" si="95"/>
        <v>0</v>
      </c>
      <c r="IM35" s="58" t="str">
        <f t="shared" si="382"/>
        <v xml:space="preserve"> </v>
      </c>
      <c r="IN35" s="62">
        <f t="shared" si="383"/>
        <v>0</v>
      </c>
      <c r="IR35" s="54">
        <f>'[12]PS CAHUACHO'!$K$480</f>
        <v>0</v>
      </c>
      <c r="IS35" s="54">
        <f>'[12]PS CAHUACHO'!$K$583</f>
        <v>2</v>
      </c>
      <c r="IT35" s="69"/>
      <c r="IU35" s="54">
        <f>[11]CAHUACHO!$K$66</f>
        <v>0</v>
      </c>
      <c r="IV35" s="54">
        <f>[11]CAHUACHO!$K$167</f>
        <v>0</v>
      </c>
      <c r="IW35" s="54">
        <f>[11]CAHUACHO!$K$268</f>
        <v>0</v>
      </c>
      <c r="IX35" s="55">
        <f t="shared" si="99"/>
        <v>0</v>
      </c>
      <c r="IY35" s="54">
        <f>[11]CAHUACHO!$K$470</f>
        <v>0</v>
      </c>
      <c r="IZ35" s="54">
        <f>[11]CAHUACHO!$K$571</f>
        <v>0</v>
      </c>
      <c r="JA35" s="54">
        <f>[11]CAHUACHO!$K$672</f>
        <v>0</v>
      </c>
      <c r="JB35" s="55">
        <f t="shared" si="100"/>
        <v>0</v>
      </c>
      <c r="JC35" s="55">
        <f t="shared" si="101"/>
        <v>0</v>
      </c>
      <c r="JD35" s="54">
        <f>[11]CAHUACHO!$K$975</f>
        <v>0</v>
      </c>
      <c r="JE35" s="54">
        <f>[11]CAHUACHO!$K$1076</f>
        <v>0</v>
      </c>
      <c r="JF35" s="54">
        <f>[11]CAHUACHO!$K$1177</f>
        <v>0</v>
      </c>
      <c r="JG35" s="55">
        <f t="shared" si="102"/>
        <v>0</v>
      </c>
      <c r="JH35" s="56">
        <f t="shared" si="103"/>
        <v>0</v>
      </c>
      <c r="JI35" s="54">
        <f>[11]CAHUACHO!$K$1379</f>
        <v>0</v>
      </c>
      <c r="JJ35" s="54">
        <f>[11]CAHUACHO!$K$1480</f>
        <v>0</v>
      </c>
      <c r="JK35" s="54">
        <f>[11]CAHUACHO!$K$1581</f>
        <v>0</v>
      </c>
      <c r="JL35" s="55">
        <f t="shared" si="104"/>
        <v>0</v>
      </c>
      <c r="JM35" s="55">
        <f t="shared" si="105"/>
        <v>0</v>
      </c>
      <c r="JN35" s="61">
        <f t="shared" si="106"/>
        <v>0</v>
      </c>
      <c r="JO35" s="58" t="str">
        <f t="shared" si="384"/>
        <v xml:space="preserve"> </v>
      </c>
      <c r="JP35" s="59">
        <f t="shared" si="4"/>
        <v>0</v>
      </c>
    </row>
    <row r="36" spans="2:276" x14ac:dyDescent="0.2">
      <c r="B36" s="64" t="s">
        <v>46</v>
      </c>
      <c r="D36" s="65">
        <f>SUM(D37:D44)</f>
        <v>301</v>
      </c>
      <c r="E36" s="66">
        <f>SUM(E37:E44)</f>
        <v>6</v>
      </c>
      <c r="F36" s="66">
        <f>SUM(F37:F44)</f>
        <v>18</v>
      </c>
      <c r="G36" s="66">
        <f>SUM(G37:G44)</f>
        <v>14</v>
      </c>
      <c r="H36" s="66">
        <f t="shared" si="326"/>
        <v>38</v>
      </c>
      <c r="I36" s="66">
        <f>SUM(I37:I44)</f>
        <v>13</v>
      </c>
      <c r="J36" s="66">
        <f>SUM(J37:J44)</f>
        <v>13</v>
      </c>
      <c r="K36" s="66">
        <f>SUM(K37:K44)</f>
        <v>25</v>
      </c>
      <c r="L36" s="66">
        <f t="shared" si="5"/>
        <v>51</v>
      </c>
      <c r="M36" s="66">
        <f t="shared" si="6"/>
        <v>89</v>
      </c>
      <c r="N36" s="66">
        <f>SUM(N37:N44)</f>
        <v>23</v>
      </c>
      <c r="O36" s="66">
        <f>SUM(O37:O44)</f>
        <v>11</v>
      </c>
      <c r="P36" s="66">
        <f>SUM(P37:P44)</f>
        <v>16</v>
      </c>
      <c r="Q36" s="66">
        <f t="shared" si="7"/>
        <v>50</v>
      </c>
      <c r="R36" s="56">
        <f t="shared" si="8"/>
        <v>139</v>
      </c>
      <c r="S36" s="66">
        <f>SUM(S37:S44)</f>
        <v>0</v>
      </c>
      <c r="T36" s="66">
        <f>SUM(T37:T44)</f>
        <v>0</v>
      </c>
      <c r="U36" s="66">
        <f>SUM(U37:U44)</f>
        <v>0</v>
      </c>
      <c r="V36" s="66">
        <f t="shared" si="9"/>
        <v>0</v>
      </c>
      <c r="W36" s="66">
        <f t="shared" si="10"/>
        <v>50</v>
      </c>
      <c r="X36" s="67">
        <f t="shared" si="11"/>
        <v>139</v>
      </c>
      <c r="Y36" s="58">
        <f t="shared" si="12"/>
        <v>0.46179401993355484</v>
      </c>
      <c r="Z36" s="59">
        <f t="shared" si="0"/>
        <v>162</v>
      </c>
      <c r="AA36" s="60"/>
      <c r="AC36" s="65">
        <f>SUM(AC37:AC44)</f>
        <v>301</v>
      </c>
      <c r="AD36" s="66">
        <f>SUM(AD37:AD44)</f>
        <v>25</v>
      </c>
      <c r="AE36" s="66">
        <f>SUM(AE37:AE44)</f>
        <v>27</v>
      </c>
      <c r="AF36" s="66">
        <f>SUM(AF37:AF44)</f>
        <v>16</v>
      </c>
      <c r="AG36" s="66">
        <f t="shared" ref="AG36" si="385">SUM(AD36:AF36)</f>
        <v>68</v>
      </c>
      <c r="AH36" s="66">
        <f>SUM(AH37:AH44)</f>
        <v>26</v>
      </c>
      <c r="AI36" s="66">
        <f>SUM(AI37:AI44)</f>
        <v>20</v>
      </c>
      <c r="AJ36" s="66">
        <f>SUM(AJ37:AJ44)</f>
        <v>30</v>
      </c>
      <c r="AK36" s="66">
        <f t="shared" ref="AK36" si="386">SUM(AH36:AJ36)</f>
        <v>76</v>
      </c>
      <c r="AL36" s="66">
        <f t="shared" ref="AL36" si="387">SUM(AG36,AK36)</f>
        <v>144</v>
      </c>
      <c r="AM36" s="66">
        <f>SUM(AM37:AM44)</f>
        <v>32</v>
      </c>
      <c r="AN36" s="66">
        <f>SUM(AN37:AN44)</f>
        <v>37</v>
      </c>
      <c r="AO36" s="66">
        <f>SUM(AO37:AO44)</f>
        <v>34</v>
      </c>
      <c r="AP36" s="66">
        <f t="shared" ref="AP36" si="388">SUM(AM36:AO36)</f>
        <v>103</v>
      </c>
      <c r="AQ36" s="56">
        <f t="shared" si="16"/>
        <v>247</v>
      </c>
      <c r="AR36" s="66">
        <f>SUM(AR37:AR44)</f>
        <v>0</v>
      </c>
      <c r="AS36" s="66">
        <f>SUM(AS37:AS44)</f>
        <v>0</v>
      </c>
      <c r="AT36" s="66">
        <f>SUM(AT37:AT44)</f>
        <v>0</v>
      </c>
      <c r="AU36" s="66">
        <f t="shared" ref="AU36" si="389">SUM(AR36:AT36)</f>
        <v>0</v>
      </c>
      <c r="AV36" s="66">
        <f t="shared" ref="AV36" si="390">SUM(AP36,AU36)</f>
        <v>103</v>
      </c>
      <c r="AW36" s="67">
        <f t="shared" si="19"/>
        <v>247</v>
      </c>
      <c r="AX36" s="58">
        <f t="shared" si="348"/>
        <v>0.82059800664451832</v>
      </c>
      <c r="AY36" s="59">
        <f t="shared" si="1"/>
        <v>54</v>
      </c>
      <c r="BB36" s="65">
        <f t="shared" ref="BB36:BE36" si="391">SUM(BB37:BB44)</f>
        <v>301</v>
      </c>
      <c r="BC36" s="66">
        <f t="shared" si="391"/>
        <v>7</v>
      </c>
      <c r="BD36" s="66">
        <f t="shared" si="391"/>
        <v>14</v>
      </c>
      <c r="BE36" s="66">
        <f t="shared" si="391"/>
        <v>12</v>
      </c>
      <c r="BF36" s="66">
        <f t="shared" si="157"/>
        <v>33</v>
      </c>
      <c r="BG36" s="66">
        <f>SUM(BG37:BG44)</f>
        <v>5</v>
      </c>
      <c r="BH36" s="66">
        <f>SUM(BH37:BH44)</f>
        <v>6</v>
      </c>
      <c r="BI36" s="66">
        <f>SUM(BI37:BI44)</f>
        <v>18</v>
      </c>
      <c r="BJ36" s="66">
        <f t="shared" si="22"/>
        <v>29</v>
      </c>
      <c r="BK36" s="66">
        <f t="shared" si="23"/>
        <v>62</v>
      </c>
      <c r="BL36" s="66">
        <f>SUM(BL37:BL44)</f>
        <v>10</v>
      </c>
      <c r="BM36" s="66">
        <f>SUM(BM37:BM44)</f>
        <v>15</v>
      </c>
      <c r="BN36" s="66">
        <f>SUM(BN37:BN44)</f>
        <v>12</v>
      </c>
      <c r="BO36" s="66">
        <f t="shared" si="24"/>
        <v>37</v>
      </c>
      <c r="BP36" s="56">
        <f t="shared" si="25"/>
        <v>99</v>
      </c>
      <c r="BQ36" s="66">
        <f>SUM(BQ37:BQ44)</f>
        <v>0</v>
      </c>
      <c r="BR36" s="66">
        <f>SUM(BR37:BR44)</f>
        <v>0</v>
      </c>
      <c r="BS36" s="66">
        <f>SUM(BS37:BS44)</f>
        <v>0</v>
      </c>
      <c r="BT36" s="66">
        <f t="shared" si="26"/>
        <v>0</v>
      </c>
      <c r="BU36" s="66">
        <f t="shared" si="27"/>
        <v>37</v>
      </c>
      <c r="BV36" s="67">
        <f t="shared" si="28"/>
        <v>99</v>
      </c>
      <c r="BW36" s="58">
        <f t="shared" si="29"/>
        <v>0.32890365448504982</v>
      </c>
      <c r="BX36" s="59">
        <f t="shared" si="2"/>
        <v>202</v>
      </c>
      <c r="CA36" s="65">
        <f>SUM(CA37:CA44)</f>
        <v>301</v>
      </c>
      <c r="CB36" s="66">
        <f>SUM(CB37:CB44)</f>
        <v>8</v>
      </c>
      <c r="CC36" s="66">
        <f>SUM(CC37:CC44)</f>
        <v>4</v>
      </c>
      <c r="CD36" s="66">
        <f>SUM(CD37:CD44)</f>
        <v>9</v>
      </c>
      <c r="CE36" s="66">
        <f t="shared" si="30"/>
        <v>21</v>
      </c>
      <c r="CF36" s="66">
        <f>SUM(CF37:CF44)</f>
        <v>21</v>
      </c>
      <c r="CG36" s="66">
        <f>SUM(CG37:CG44)</f>
        <v>15</v>
      </c>
      <c r="CH36" s="66">
        <f>SUM(CH37:CH44)</f>
        <v>6</v>
      </c>
      <c r="CI36" s="66">
        <f t="shared" si="31"/>
        <v>42</v>
      </c>
      <c r="CJ36" s="66">
        <f t="shared" si="32"/>
        <v>63</v>
      </c>
      <c r="CK36" s="66">
        <f>SUM(CK37:CK44)</f>
        <v>5</v>
      </c>
      <c r="CL36" s="66">
        <f>SUM(CL37:CL44)</f>
        <v>14</v>
      </c>
      <c r="CM36" s="66">
        <f>SUM(CM37:CM44)</f>
        <v>11</v>
      </c>
      <c r="CN36" s="66">
        <f t="shared" si="33"/>
        <v>30</v>
      </c>
      <c r="CO36" s="56">
        <f t="shared" si="34"/>
        <v>93</v>
      </c>
      <c r="CP36" s="66">
        <f>SUM(CP37:CP44)</f>
        <v>0</v>
      </c>
      <c r="CQ36" s="66">
        <f>SUM(CQ37:CQ44)</f>
        <v>0</v>
      </c>
      <c r="CR36" s="66">
        <f>SUM(CR37:CR44)</f>
        <v>0</v>
      </c>
      <c r="CS36" s="66">
        <f t="shared" si="35"/>
        <v>0</v>
      </c>
      <c r="CT36" s="66">
        <f t="shared" si="36"/>
        <v>30</v>
      </c>
      <c r="CU36" s="67">
        <f t="shared" si="37"/>
        <v>93</v>
      </c>
      <c r="CV36" s="58">
        <f t="shared" si="38"/>
        <v>0.30897009966777411</v>
      </c>
      <c r="CW36" s="62">
        <f t="shared" si="39"/>
        <v>208</v>
      </c>
      <c r="CZ36" s="65">
        <f>SUM(CZ37:CZ44)</f>
        <v>155</v>
      </c>
      <c r="DA36" s="66">
        <f>SUM(DA37:DA44)</f>
        <v>21</v>
      </c>
      <c r="DB36" s="66">
        <f>SUM(DB37:DB44)</f>
        <v>18</v>
      </c>
      <c r="DC36" s="66">
        <f>SUM(DC37:DC44)</f>
        <v>6</v>
      </c>
      <c r="DD36" s="66">
        <f t="shared" si="40"/>
        <v>45</v>
      </c>
      <c r="DE36" s="66">
        <f>SUM(DE37:DE44)</f>
        <v>17</v>
      </c>
      <c r="DF36" s="66">
        <f>SUM(DF37:DF44)</f>
        <v>10</v>
      </c>
      <c r="DG36" s="66">
        <f>SUM(DG37:DG44)</f>
        <v>26</v>
      </c>
      <c r="DH36" s="66">
        <f t="shared" si="41"/>
        <v>53</v>
      </c>
      <c r="DI36" s="66">
        <f t="shared" si="42"/>
        <v>98</v>
      </c>
      <c r="DJ36" s="66">
        <f>SUM(DJ37:DJ44)</f>
        <v>19</v>
      </c>
      <c r="DK36" s="66">
        <f>SUM(DK37:DK44)</f>
        <v>22</v>
      </c>
      <c r="DL36" s="66">
        <f>SUM(DL37:DL44)</f>
        <v>18</v>
      </c>
      <c r="DM36" s="66">
        <f t="shared" si="43"/>
        <v>59</v>
      </c>
      <c r="DN36" s="56">
        <f t="shared" si="44"/>
        <v>157</v>
      </c>
      <c r="DO36" s="66">
        <f>SUM(DO37:DO44)</f>
        <v>0</v>
      </c>
      <c r="DP36" s="66">
        <f>SUM(DP37:DP44)</f>
        <v>0</v>
      </c>
      <c r="DQ36" s="66">
        <f>SUM(DQ37:DQ44)</f>
        <v>0</v>
      </c>
      <c r="DR36" s="66">
        <f t="shared" si="45"/>
        <v>0</v>
      </c>
      <c r="DS36" s="66">
        <f t="shared" si="46"/>
        <v>59</v>
      </c>
      <c r="DT36" s="67">
        <f t="shared" si="47"/>
        <v>157</v>
      </c>
      <c r="DU36" s="58">
        <f t="shared" si="48"/>
        <v>1.0129032258064516</v>
      </c>
      <c r="DV36" s="59">
        <f t="shared" si="49"/>
        <v>-2</v>
      </c>
      <c r="DY36" s="65">
        <f>SUM(DY37:DY44)</f>
        <v>301</v>
      </c>
      <c r="DZ36" s="66">
        <f>SUM(DZ37:DZ44)</f>
        <v>40</v>
      </c>
      <c r="EA36" s="66">
        <f>SUM(EA37:EA44)</f>
        <v>43</v>
      </c>
      <c r="EB36" s="66">
        <f>SUM(EB37:EB44)</f>
        <v>51</v>
      </c>
      <c r="EC36" s="66">
        <f t="shared" si="50"/>
        <v>134</v>
      </c>
      <c r="ED36" s="66">
        <f>SUM(ED37:ED44)</f>
        <v>41</v>
      </c>
      <c r="EE36" s="66">
        <f>SUM(EE37:EE44)</f>
        <v>39</v>
      </c>
      <c r="EF36" s="66">
        <f>SUM(EF37:EF44)</f>
        <v>48</v>
      </c>
      <c r="EG36" s="66">
        <f t="shared" si="51"/>
        <v>128</v>
      </c>
      <c r="EH36" s="66">
        <f t="shared" si="52"/>
        <v>262</v>
      </c>
      <c r="EI36" s="66">
        <f>SUM(EI37:EI44)</f>
        <v>36</v>
      </c>
      <c r="EJ36" s="66">
        <f>SUM(EJ37:EJ44)</f>
        <v>86</v>
      </c>
      <c r="EK36" s="66">
        <f>SUM(EK37:EK44)</f>
        <v>94</v>
      </c>
      <c r="EL36" s="66">
        <f t="shared" si="53"/>
        <v>216</v>
      </c>
      <c r="EM36" s="56">
        <f t="shared" si="54"/>
        <v>478</v>
      </c>
      <c r="EN36" s="66">
        <f>SUM(EN37:EN44)</f>
        <v>0</v>
      </c>
      <c r="EO36" s="66">
        <f>SUM(EO37:EO44)</f>
        <v>0</v>
      </c>
      <c r="EP36" s="66">
        <f>SUM(EP37:EP44)</f>
        <v>0</v>
      </c>
      <c r="EQ36" s="66">
        <f t="shared" si="55"/>
        <v>0</v>
      </c>
      <c r="ER36" s="66">
        <f t="shared" si="56"/>
        <v>216</v>
      </c>
      <c r="ES36" s="67">
        <f t="shared" si="57"/>
        <v>478</v>
      </c>
      <c r="ET36" s="58">
        <f t="shared" si="58"/>
        <v>1.5880398671096345</v>
      </c>
      <c r="EU36" s="62">
        <f t="shared" si="59"/>
        <v>-177</v>
      </c>
      <c r="EX36" s="67">
        <f>SUM(EX37:EX44)</f>
        <v>0</v>
      </c>
      <c r="EY36" s="67">
        <f>SUM(EY37:EY44)</f>
        <v>0</v>
      </c>
      <c r="EZ36" s="67">
        <f>SUM(EZ37:EZ44)</f>
        <v>0</v>
      </c>
      <c r="FA36" s="67">
        <f>SUM(FA37:FA44)</f>
        <v>0</v>
      </c>
      <c r="FB36" s="67">
        <f t="shared" si="60"/>
        <v>0</v>
      </c>
      <c r="FC36" s="67">
        <f>SUM(FC37:FC44)</f>
        <v>0</v>
      </c>
      <c r="FD36" s="67">
        <f>SUM(FD37:FD44)</f>
        <v>0</v>
      </c>
      <c r="FE36" s="67">
        <f>SUM(FE37:FE44)</f>
        <v>0</v>
      </c>
      <c r="FF36" s="67">
        <f t="shared" si="61"/>
        <v>0</v>
      </c>
      <c r="FG36" s="67">
        <f t="shared" si="62"/>
        <v>0</v>
      </c>
      <c r="FH36" s="67">
        <f>SUM(FH37:FH44)</f>
        <v>0</v>
      </c>
      <c r="FI36" s="67">
        <f>SUM(FI37:FI44)</f>
        <v>0</v>
      </c>
      <c r="FJ36" s="67">
        <f>SUM(FJ37:FJ44)</f>
        <v>0</v>
      </c>
      <c r="FK36" s="67">
        <f t="shared" si="63"/>
        <v>0</v>
      </c>
      <c r="FL36" s="67">
        <f>SUM(FL37:FL44)</f>
        <v>0</v>
      </c>
      <c r="FM36" s="67">
        <f>SUM(FM37:FM44)</f>
        <v>0</v>
      </c>
      <c r="FN36" s="67">
        <f>SUM(FN37:FN44)</f>
        <v>0</v>
      </c>
      <c r="FO36" s="67">
        <f t="shared" si="64"/>
        <v>0</v>
      </c>
      <c r="FP36" s="67">
        <f t="shared" si="65"/>
        <v>0</v>
      </c>
      <c r="FQ36" s="67">
        <f t="shared" si="66"/>
        <v>0</v>
      </c>
      <c r="FR36" s="58" t="str">
        <f t="shared" si="67"/>
        <v xml:space="preserve"> </v>
      </c>
      <c r="FS36" s="59">
        <f t="shared" si="3"/>
        <v>0</v>
      </c>
      <c r="FT36" s="65">
        <f>SUM(FT37:FT44)</f>
        <v>0</v>
      </c>
      <c r="FU36" s="66">
        <f>SUM(FU37:FU44)</f>
        <v>1</v>
      </c>
      <c r="FV36" s="66">
        <f>SUM(FV37:FV44)</f>
        <v>2</v>
      </c>
      <c r="FW36" s="66">
        <f>SUM(FW37:FW44)</f>
        <v>0</v>
      </c>
      <c r="FX36" s="66">
        <f t="shared" ref="FX36" si="392">SUM(FU36:FW36)</f>
        <v>3</v>
      </c>
      <c r="FY36" s="66">
        <f>SUM(FY37:FY44)</f>
        <v>0</v>
      </c>
      <c r="FZ36" s="66">
        <f>SUM(FZ37:FZ44)</f>
        <v>0</v>
      </c>
      <c r="GA36" s="66">
        <f>SUM(GA37:GA44)</f>
        <v>2</v>
      </c>
      <c r="GB36" s="66">
        <f t="shared" ref="GB36" si="393">SUM(FY36:GA36)</f>
        <v>2</v>
      </c>
      <c r="GC36" s="66">
        <f t="shared" ref="GC36" si="394">SUM(FX36,GB36)</f>
        <v>5</v>
      </c>
      <c r="GD36" s="66">
        <f>SUM(GD37:GD44)</f>
        <v>0</v>
      </c>
      <c r="GE36" s="66">
        <f>SUM(GE37:GE44)</f>
        <v>1</v>
      </c>
      <c r="GF36" s="66">
        <f>SUM(GF37:GF44)</f>
        <v>1</v>
      </c>
      <c r="GG36" s="66">
        <f t="shared" ref="GG36" si="395">SUM(GD36:GF36)</f>
        <v>2</v>
      </c>
      <c r="GH36" s="56">
        <f t="shared" si="72"/>
        <v>7</v>
      </c>
      <c r="GI36" s="66">
        <f>SUM(GI37:GI44)</f>
        <v>0</v>
      </c>
      <c r="GJ36" s="66">
        <f>SUM(GJ37:GJ44)</f>
        <v>0</v>
      </c>
      <c r="GK36" s="66">
        <f>SUM(GK37:GK44)</f>
        <v>0</v>
      </c>
      <c r="GL36" s="66">
        <f t="shared" ref="GL36" si="396">SUM(GI36:GK36)</f>
        <v>0</v>
      </c>
      <c r="GM36" s="66">
        <f t="shared" ref="GM36" si="397">SUM(GG36,GL36)</f>
        <v>2</v>
      </c>
      <c r="GN36" s="67">
        <f t="shared" si="75"/>
        <v>7</v>
      </c>
      <c r="GO36" s="58" t="str">
        <f t="shared" si="365"/>
        <v xml:space="preserve"> </v>
      </c>
      <c r="GP36" s="62">
        <f t="shared" si="366"/>
        <v>-7</v>
      </c>
      <c r="GS36" s="65">
        <f>SUM(GS37:GS44)</f>
        <v>0</v>
      </c>
      <c r="GT36" s="66">
        <f>SUM(GT37:GT44)</f>
        <v>8</v>
      </c>
      <c r="GU36" s="66">
        <f>SUM(GU37:GU44)</f>
        <v>8</v>
      </c>
      <c r="GV36" s="66">
        <f>SUM(GV37:GV44)</f>
        <v>7</v>
      </c>
      <c r="GW36" s="55">
        <f t="shared" si="78"/>
        <v>23</v>
      </c>
      <c r="GX36" s="66">
        <f>SUM(GX37:GX44)</f>
        <v>2</v>
      </c>
      <c r="GY36" s="66">
        <f>SUM(GY37:GY44)</f>
        <v>6</v>
      </c>
      <c r="GZ36" s="66">
        <f>SUM(GZ37:GZ44)</f>
        <v>9</v>
      </c>
      <c r="HA36" s="55">
        <f t="shared" si="79"/>
        <v>17</v>
      </c>
      <c r="HB36" s="55">
        <f t="shared" si="80"/>
        <v>40</v>
      </c>
      <c r="HC36" s="66">
        <f>SUM(HC37:HC44)</f>
        <v>4</v>
      </c>
      <c r="HD36" s="66">
        <f>SUM(HD37:HD44)</f>
        <v>8</v>
      </c>
      <c r="HE36" s="66">
        <f>SUM(HE37:HE44)</f>
        <v>20</v>
      </c>
      <c r="HF36" s="55">
        <f t="shared" si="81"/>
        <v>32</v>
      </c>
      <c r="HG36" s="56">
        <f t="shared" si="82"/>
        <v>72</v>
      </c>
      <c r="HH36" s="66">
        <f>SUM(HH37:HH44)</f>
        <v>0</v>
      </c>
      <c r="HI36" s="66">
        <f>SUM(HI37:HI44)</f>
        <v>0</v>
      </c>
      <c r="HJ36" s="66">
        <f>SUM(HJ37:HJ44)</f>
        <v>0</v>
      </c>
      <c r="HK36" s="55">
        <f t="shared" si="83"/>
        <v>0</v>
      </c>
      <c r="HL36" s="55">
        <f t="shared" si="84"/>
        <v>32</v>
      </c>
      <c r="HM36" s="67">
        <f t="shared" si="85"/>
        <v>72</v>
      </c>
      <c r="HN36" s="58" t="str">
        <f t="shared" ref="HN36" si="398">IFERROR(HM36/GS36," ")</f>
        <v xml:space="preserve"> </v>
      </c>
      <c r="HO36" s="62">
        <f t="shared" ref="HO36" si="399">GS36-HM36</f>
        <v>-72</v>
      </c>
      <c r="HR36" s="65">
        <f>SUM(HR37:HR44)</f>
        <v>0</v>
      </c>
      <c r="HS36" s="66">
        <f>SUM(HS37:HS44)</f>
        <v>0</v>
      </c>
      <c r="HT36" s="66">
        <f>SUM(HT37:HT44)</f>
        <v>1</v>
      </c>
      <c r="HU36" s="66">
        <f>SUM(HU37:HU44)</f>
        <v>1</v>
      </c>
      <c r="HV36" s="55">
        <f t="shared" si="88"/>
        <v>2</v>
      </c>
      <c r="HW36" s="66">
        <f>SUM(HW37:HW44)</f>
        <v>0</v>
      </c>
      <c r="HX36" s="66">
        <f>SUM(HX37:HX44)</f>
        <v>0</v>
      </c>
      <c r="HY36" s="66">
        <f>SUM(HY37:HY44)</f>
        <v>0</v>
      </c>
      <c r="HZ36" s="55">
        <f t="shared" si="89"/>
        <v>0</v>
      </c>
      <c r="IA36" s="55">
        <f t="shared" si="90"/>
        <v>2</v>
      </c>
      <c r="IB36" s="66">
        <f>SUM(IB37:IB44)</f>
        <v>0</v>
      </c>
      <c r="IC36" s="66">
        <f>SUM(IC37:IC44)</f>
        <v>2</v>
      </c>
      <c r="ID36" s="66">
        <f>SUM(ID37:ID44)</f>
        <v>1</v>
      </c>
      <c r="IE36" s="55">
        <f t="shared" si="91"/>
        <v>3</v>
      </c>
      <c r="IF36" s="56">
        <f t="shared" si="92"/>
        <v>5</v>
      </c>
      <c r="IG36" s="66">
        <f>SUM(IG37:IG44)</f>
        <v>0</v>
      </c>
      <c r="IH36" s="66">
        <f>SUM(IH37:IH44)</f>
        <v>0</v>
      </c>
      <c r="II36" s="66">
        <f>SUM(II37:II44)</f>
        <v>0</v>
      </c>
      <c r="IJ36" s="55">
        <f t="shared" si="93"/>
        <v>0</v>
      </c>
      <c r="IK36" s="55">
        <f t="shared" si="94"/>
        <v>3</v>
      </c>
      <c r="IL36" s="67">
        <f t="shared" si="95"/>
        <v>5</v>
      </c>
      <c r="IM36" s="58" t="str">
        <f t="shared" si="382"/>
        <v xml:space="preserve"> </v>
      </c>
      <c r="IN36" s="62">
        <f t="shared" si="383"/>
        <v>-5</v>
      </c>
      <c r="IR36" s="66">
        <f t="shared" ref="IR36:IW36" si="400">SUM(IR37:IR44)</f>
        <v>5</v>
      </c>
      <c r="IS36" s="66">
        <f t="shared" si="400"/>
        <v>4</v>
      </c>
      <c r="IT36" s="65">
        <f t="shared" si="400"/>
        <v>0</v>
      </c>
      <c r="IU36" s="66">
        <f t="shared" si="400"/>
        <v>7</v>
      </c>
      <c r="IV36" s="66">
        <f t="shared" si="400"/>
        <v>14</v>
      </c>
      <c r="IW36" s="66">
        <f t="shared" si="400"/>
        <v>12</v>
      </c>
      <c r="IX36" s="55">
        <f t="shared" si="99"/>
        <v>33</v>
      </c>
      <c r="IY36" s="66">
        <f>SUM(IY37:IY44)</f>
        <v>5</v>
      </c>
      <c r="IZ36" s="66">
        <f>SUM(IZ37:IZ44)</f>
        <v>6</v>
      </c>
      <c r="JA36" s="66">
        <f>SUM(JA37:JA44)</f>
        <v>18</v>
      </c>
      <c r="JB36" s="55">
        <f t="shared" si="100"/>
        <v>29</v>
      </c>
      <c r="JC36" s="55">
        <f t="shared" si="101"/>
        <v>62</v>
      </c>
      <c r="JD36" s="66">
        <f>SUM(JD37:JD44)</f>
        <v>10</v>
      </c>
      <c r="JE36" s="66">
        <f>SUM(JE37:JE44)</f>
        <v>15</v>
      </c>
      <c r="JF36" s="66">
        <f>SUM(JF37:JF44)</f>
        <v>12</v>
      </c>
      <c r="JG36" s="55">
        <f t="shared" si="102"/>
        <v>37</v>
      </c>
      <c r="JH36" s="56">
        <f t="shared" si="103"/>
        <v>99</v>
      </c>
      <c r="JI36" s="66">
        <f>SUM(JI37:JI44)</f>
        <v>0</v>
      </c>
      <c r="JJ36" s="66">
        <f>SUM(JJ37:JJ44)</f>
        <v>0</v>
      </c>
      <c r="JK36" s="66">
        <f>SUM(JK37:JK44)</f>
        <v>0</v>
      </c>
      <c r="JL36" s="55">
        <f t="shared" si="104"/>
        <v>0</v>
      </c>
      <c r="JM36" s="55">
        <f t="shared" si="105"/>
        <v>37</v>
      </c>
      <c r="JN36" s="67">
        <f t="shared" si="106"/>
        <v>99</v>
      </c>
      <c r="JO36" s="58" t="str">
        <f t="shared" si="384"/>
        <v xml:space="preserve"> </v>
      </c>
      <c r="JP36" s="59">
        <f t="shared" si="4"/>
        <v>-99</v>
      </c>
    </row>
    <row r="37" spans="2:276" x14ac:dyDescent="0.2">
      <c r="B37" s="70" t="s">
        <v>24</v>
      </c>
      <c r="D37" s="69">
        <v>155</v>
      </c>
      <c r="E37" s="54">
        <f>[13]CHALA!$W$19</f>
        <v>4</v>
      </c>
      <c r="F37" s="54">
        <f>[13]CHALA!$W$120</f>
        <v>7</v>
      </c>
      <c r="G37" s="54">
        <f>[13]CHALA!$W$221</f>
        <v>8</v>
      </c>
      <c r="H37" s="55">
        <f>[13]CHALA!$W$322</f>
        <v>19</v>
      </c>
      <c r="I37" s="54">
        <f>[13]CHALA!$W$423</f>
        <v>7</v>
      </c>
      <c r="J37" s="54">
        <f>[13]CHALA!$W$524</f>
        <v>6</v>
      </c>
      <c r="K37" s="54">
        <f>[13]CHALA!$W$625</f>
        <v>11</v>
      </c>
      <c r="L37" s="55">
        <f>[13]CHALA!$W$726</f>
        <v>24</v>
      </c>
      <c r="M37" s="55">
        <f>[13]CHALA!$W$827</f>
        <v>43</v>
      </c>
      <c r="N37" s="54">
        <f>[13]CHALA!$W$928</f>
        <v>10</v>
      </c>
      <c r="O37" s="54">
        <f>[13]CHALA!$W$1029</f>
        <v>2</v>
      </c>
      <c r="P37" s="54">
        <f>[13]CHALA!$W$1130</f>
        <v>8</v>
      </c>
      <c r="Q37" s="55">
        <f>[13]CHALA!$W$1231</f>
        <v>20</v>
      </c>
      <c r="R37" s="56">
        <f t="shared" si="8"/>
        <v>63</v>
      </c>
      <c r="S37" s="54">
        <f>[13]CHALA!$W$1332</f>
        <v>0</v>
      </c>
      <c r="T37" s="54">
        <f>[13]CHALA!$W$1433</f>
        <v>0</v>
      </c>
      <c r="U37" s="54">
        <f>[13]CHALA!$W$1534</f>
        <v>0</v>
      </c>
      <c r="V37" s="55">
        <f>[13]CHALA!$W$1635</f>
        <v>0</v>
      </c>
      <c r="W37" s="55">
        <f>[13]CHALA!$W$1736</f>
        <v>20</v>
      </c>
      <c r="X37" s="61">
        <f t="shared" si="11"/>
        <v>63</v>
      </c>
      <c r="Y37" s="58">
        <f>IFERROR(X37/D37," ")</f>
        <v>0.40645161290322579</v>
      </c>
      <c r="Z37" s="59">
        <f t="shared" ref="Z37" si="401">D37-X37</f>
        <v>92</v>
      </c>
      <c r="AA37" s="60"/>
      <c r="AC37" s="69">
        <v>155</v>
      </c>
      <c r="AD37" s="54">
        <f>SUM([13]CHALA!$F$19:$M$19)</f>
        <v>6</v>
      </c>
      <c r="AE37" s="54">
        <f>SUM([13]CHALA!$F$120:$M$120)</f>
        <v>10</v>
      </c>
      <c r="AF37" s="54">
        <f>SUM([13]CHALA!$F$221:$M$221)</f>
        <v>6</v>
      </c>
      <c r="AG37" s="55">
        <f>SUM([13]CHALA!$F$322:$M$322)</f>
        <v>22</v>
      </c>
      <c r="AH37" s="54">
        <f>SUM([13]CHALA!$F$423:$M$423)</f>
        <v>14</v>
      </c>
      <c r="AI37" s="54">
        <f>SUM([13]CHALA!$F$524:$M$524)</f>
        <v>9</v>
      </c>
      <c r="AJ37" s="54">
        <f>SUM([13]CHALA!$F$625:$M$625)</f>
        <v>16</v>
      </c>
      <c r="AK37" s="55">
        <f>SUM([13]CHALA!$F$726:$M$726)</f>
        <v>39</v>
      </c>
      <c r="AL37" s="55">
        <f>SUM([13]CHALA!$F$827:$M$827)</f>
        <v>61</v>
      </c>
      <c r="AM37" s="54">
        <f>SUM([13]CHALA!$F$928:$M$928)</f>
        <v>27</v>
      </c>
      <c r="AN37" s="54">
        <f>SUM([13]CHALA!$F$1029:$M$1029)</f>
        <v>21</v>
      </c>
      <c r="AO37" s="54">
        <f>SUM([13]CHALA!$F$1130:$M$1130)</f>
        <v>26</v>
      </c>
      <c r="AP37" s="55">
        <f>SUM([13]CHALA!$F$1231:$M$1231)</f>
        <v>74</v>
      </c>
      <c r="AQ37" s="56">
        <f t="shared" si="16"/>
        <v>135</v>
      </c>
      <c r="AR37" s="54">
        <f>SUM([13]CHALA!$F$1332:$M$1332)</f>
        <v>0</v>
      </c>
      <c r="AS37" s="54">
        <f>SUM([13]CHALA!$F$1433:$M$1433)</f>
        <v>0</v>
      </c>
      <c r="AT37" s="54">
        <f>SUM([13]CHALA!$F$1534:$M$1534)</f>
        <v>0</v>
      </c>
      <c r="AU37" s="55">
        <f>SUM([13]CHALA!$F$1635:$M$1635)</f>
        <v>0</v>
      </c>
      <c r="AV37" s="55">
        <f>SUM([13]CHALA!$F$1736:$M$1736)</f>
        <v>74</v>
      </c>
      <c r="AW37" s="61">
        <f t="shared" si="19"/>
        <v>135</v>
      </c>
      <c r="AX37" s="58">
        <f>IFERROR(AW37/AC37," ")</f>
        <v>0.87096774193548387</v>
      </c>
      <c r="AY37" s="59">
        <f t="shared" si="1"/>
        <v>20</v>
      </c>
      <c r="BB37" s="69">
        <v>155</v>
      </c>
      <c r="BC37" s="54">
        <f>[13]CHALA!$K$66</f>
        <v>2</v>
      </c>
      <c r="BD37" s="54">
        <f>[13]CHALA!$K$167</f>
        <v>3</v>
      </c>
      <c r="BE37" s="54">
        <f>[13]CHALA!$K$268</f>
        <v>2</v>
      </c>
      <c r="BF37" s="55">
        <f>[13]CHALA!$K$369</f>
        <v>7</v>
      </c>
      <c r="BG37" s="54">
        <f>[13]CHALA!$K$470</f>
        <v>4</v>
      </c>
      <c r="BH37" s="54">
        <f>[13]CHALA!$K$571</f>
        <v>0</v>
      </c>
      <c r="BI37" s="54">
        <f>[13]CHALA!$K$672</f>
        <v>5</v>
      </c>
      <c r="BJ37" s="55">
        <f>[13]CHALA!$K$773</f>
        <v>9</v>
      </c>
      <c r="BK37" s="55">
        <f>[13]CHALA!$K$874</f>
        <v>16</v>
      </c>
      <c r="BL37" s="54">
        <f>[13]CHALA!$K$975</f>
        <v>5</v>
      </c>
      <c r="BM37" s="54">
        <f>[13]CHALA!$K$1076</f>
        <v>4</v>
      </c>
      <c r="BN37" s="54">
        <f>[13]CHALA!$K$1177</f>
        <v>5</v>
      </c>
      <c r="BO37" s="55">
        <f>[13]CHALA!$K$1278</f>
        <v>14</v>
      </c>
      <c r="BP37" s="56">
        <f t="shared" si="25"/>
        <v>30</v>
      </c>
      <c r="BQ37" s="54">
        <f>[13]CHALA!$K$1379</f>
        <v>0</v>
      </c>
      <c r="BR37" s="54">
        <f>[13]CHALA!$K$1480</f>
        <v>0</v>
      </c>
      <c r="BS37" s="54">
        <f>[13]CHALA!$K$1581</f>
        <v>0</v>
      </c>
      <c r="BT37" s="55">
        <f>[13]CHALA!$K$1682</f>
        <v>0</v>
      </c>
      <c r="BU37" s="55">
        <f>[13]CHALA!$K$1783</f>
        <v>14</v>
      </c>
      <c r="BV37" s="61">
        <f t="shared" si="28"/>
        <v>30</v>
      </c>
      <c r="BW37" s="58">
        <f>IFERROR(BV37/BB37," ")</f>
        <v>0.19354838709677419</v>
      </c>
      <c r="BX37" s="59">
        <f t="shared" ref="BX37" si="402">BB37-BV37</f>
        <v>125</v>
      </c>
      <c r="CA37" s="69">
        <v>155</v>
      </c>
      <c r="CB37" s="54">
        <f>[13]CHALA!$BP$66</f>
        <v>1</v>
      </c>
      <c r="CC37" s="54">
        <f>[13]CHALA!$BP$167</f>
        <v>1</v>
      </c>
      <c r="CD37" s="54">
        <f>[13]CHALA!$BP$268</f>
        <v>4</v>
      </c>
      <c r="CE37" s="55">
        <f>[13]CHALA!$BP$369</f>
        <v>6</v>
      </c>
      <c r="CF37" s="54">
        <f>[13]CHALA!$BP$470</f>
        <v>13</v>
      </c>
      <c r="CG37" s="54">
        <f>[13]CHALA!$BP$571</f>
        <v>6</v>
      </c>
      <c r="CH37" s="54">
        <f>[13]CHALA!$BP$672</f>
        <v>1</v>
      </c>
      <c r="CI37" s="55">
        <f>[13]CHALA!$BP$773</f>
        <v>20</v>
      </c>
      <c r="CJ37" s="55">
        <f>[13]CHALA!$BP$874</f>
        <v>26</v>
      </c>
      <c r="CK37" s="54">
        <f>[13]CHALA!$BP$975</f>
        <v>0</v>
      </c>
      <c r="CL37" s="54">
        <f>[13]CHALA!$BP$1076</f>
        <v>4</v>
      </c>
      <c r="CM37" s="54">
        <f>[13]CHALA!$BP$1177</f>
        <v>6</v>
      </c>
      <c r="CN37" s="55">
        <f>[13]CHALA!$BP$1278</f>
        <v>10</v>
      </c>
      <c r="CO37" s="56">
        <f t="shared" si="34"/>
        <v>36</v>
      </c>
      <c r="CP37" s="54">
        <f>[13]CHALA!$BP$1379</f>
        <v>0</v>
      </c>
      <c r="CQ37" s="54">
        <f>[13]CHALA!$BP$1480</f>
        <v>0</v>
      </c>
      <c r="CR37" s="54">
        <f>[13]CHALA!$BP$1581</f>
        <v>0</v>
      </c>
      <c r="CS37" s="55">
        <f>[13]CHALA!$BP$1682</f>
        <v>0</v>
      </c>
      <c r="CT37" s="55">
        <f>[13]CHALA!$BP$1783</f>
        <v>10</v>
      </c>
      <c r="CU37" s="61">
        <f t="shared" si="37"/>
        <v>36</v>
      </c>
      <c r="CV37" s="58">
        <f>IFERROR(CU37/CA37," ")</f>
        <v>0.23225806451612904</v>
      </c>
      <c r="CW37" s="62">
        <f>CA37-CU37</f>
        <v>119</v>
      </c>
      <c r="CZ37" s="69">
        <v>155</v>
      </c>
      <c r="DA37" s="54">
        <f>[13]CHALA!$AS$19</f>
        <v>3</v>
      </c>
      <c r="DB37" s="54">
        <f>[13]CHALA!$AS$120</f>
        <v>1</v>
      </c>
      <c r="DC37" s="54">
        <f>[13]CHALA!$AS$221</f>
        <v>3</v>
      </c>
      <c r="DD37" s="55">
        <f>[13]CHALA!$AS$322</f>
        <v>7</v>
      </c>
      <c r="DE37" s="54">
        <f>[13]CHALA!$AS$423</f>
        <v>5</v>
      </c>
      <c r="DF37" s="54">
        <f>[13]CHALA!$AS$524</f>
        <v>3</v>
      </c>
      <c r="DG37" s="54">
        <f>[13]CHALA!$AS$625</f>
        <v>12</v>
      </c>
      <c r="DH37" s="55">
        <f>[13]CHALA!$AS$726</f>
        <v>20</v>
      </c>
      <c r="DI37" s="55">
        <f>[13]CHALA!$AS$827</f>
        <v>27</v>
      </c>
      <c r="DJ37" s="54">
        <f>[13]CHALA!$AS$928</f>
        <v>17</v>
      </c>
      <c r="DK37" s="54">
        <f>[13]CHALA!$AS$1029</f>
        <v>6</v>
      </c>
      <c r="DL37" s="54">
        <f>[13]CHALA!$AS$1130</f>
        <v>10</v>
      </c>
      <c r="DM37" s="55">
        <f>[13]CHALA!$AS$1231</f>
        <v>33</v>
      </c>
      <c r="DN37" s="56">
        <f t="shared" si="44"/>
        <v>60</v>
      </c>
      <c r="DO37" s="54">
        <f>[13]CHALA!$AS$1332</f>
        <v>0</v>
      </c>
      <c r="DP37" s="54">
        <f>[13]CHALA!$AS$1433</f>
        <v>0</v>
      </c>
      <c r="DQ37" s="54">
        <f>[13]CHALA!$AS$1534</f>
        <v>0</v>
      </c>
      <c r="DR37" s="55">
        <f>[13]CHALA!$AS$1635</f>
        <v>0</v>
      </c>
      <c r="DS37" s="55">
        <f>[13]CHALA!$AS$1736</f>
        <v>33</v>
      </c>
      <c r="DT37" s="61">
        <f t="shared" si="47"/>
        <v>60</v>
      </c>
      <c r="DU37" s="58">
        <f>IFERROR(DT37/CZ37," ")</f>
        <v>0.38709677419354838</v>
      </c>
      <c r="DV37" s="59">
        <f>CZ37-DT37</f>
        <v>95</v>
      </c>
      <c r="DY37" s="69">
        <v>155</v>
      </c>
      <c r="DZ37" s="54">
        <f>SUM([13]CHALA!$CM$31:$CQ$31,[13]CHALA!$CP$59)</f>
        <v>13</v>
      </c>
      <c r="EA37" s="54">
        <f>SUM([13]CHALA!$CM$132:$CQ$132,[13]CHALA!$CP$160)</f>
        <v>15</v>
      </c>
      <c r="EB37" s="54">
        <f>SUM([13]CHALA!$CM$233:$CQ$233,[13]CHALA!$CP$261)</f>
        <v>8</v>
      </c>
      <c r="EC37" s="55">
        <f>SUM([13]CHALA!$CM$334:$CQ$334,[13]CHALA!$CP$362)</f>
        <v>36</v>
      </c>
      <c r="ED37" s="54">
        <f>SUM([13]CHALA!$CM$435:$CQ$435,[13]CHALA!$CP$463)</f>
        <v>17</v>
      </c>
      <c r="EE37" s="54">
        <f>SUM([13]CHALA!$CM$536:$CQ$536,[13]CHALA!$CP$564)</f>
        <v>7</v>
      </c>
      <c r="EF37" s="54">
        <f>SUM([13]CHALA!$CM$637:$CQ$637,[13]CHALA!$CP$665)</f>
        <v>11</v>
      </c>
      <c r="EG37" s="55">
        <f>SUM([13]CHALA!$CM$738:$CQ$738,[13]CHALA!$CP$766)</f>
        <v>35</v>
      </c>
      <c r="EH37" s="55">
        <f>SUM([13]CHALA!$CM$839:$CQ$839,[13]CHALA!$CP$867)</f>
        <v>71</v>
      </c>
      <c r="EI37" s="54">
        <f>SUM([13]CHALA!$CM$940:$CQ$940,[13]CHALA!$CP$968)</f>
        <v>3</v>
      </c>
      <c r="EJ37" s="54">
        <f>SUM([13]CHALA!$CM$1041:$CQ$1041,[13]CHALA!$CP$1069)</f>
        <v>26</v>
      </c>
      <c r="EK37" s="54">
        <f>SUM([13]CHALA!$CM$1142:$CQ$1142,[13]CHALA!$CP$1170)</f>
        <v>30</v>
      </c>
      <c r="EL37" s="55">
        <f>SUM([13]CHALA!$CM$1243:$CQ$1243,[13]CHALA!$CP$1271)</f>
        <v>59</v>
      </c>
      <c r="EM37" s="56">
        <f t="shared" si="54"/>
        <v>130</v>
      </c>
      <c r="EN37" s="54">
        <f>SUM([13]CHALA!$CM$1344:$CQ$1344,[13]CHALA!$CP$1372)</f>
        <v>0</v>
      </c>
      <c r="EO37" s="54">
        <f>SUM([13]CHALA!$CM$1445:$CQ$1445,[13]CHALA!$CP$1473)</f>
        <v>0</v>
      </c>
      <c r="EP37" s="54">
        <f>SUM([13]CHALA!$CM$1546:$CQ$1546,[13]CHALA!$CP$1574)</f>
        <v>0</v>
      </c>
      <c r="EQ37" s="55">
        <f>SUM([13]CHALA!$CM$1647:$CQ$1647,[13]CHALA!$CP$1675)</f>
        <v>0</v>
      </c>
      <c r="ER37" s="55">
        <f>SUM([13]CHALA!$CM$1748:$CQ$1748,[13]CHALA!$CP$1776)</f>
        <v>59</v>
      </c>
      <c r="ES37" s="61">
        <f t="shared" si="57"/>
        <v>130</v>
      </c>
      <c r="ET37" s="58">
        <f>IFERROR(ES37/DY37," ")</f>
        <v>0.83870967741935487</v>
      </c>
      <c r="EU37" s="62">
        <f>DY37-ES37</f>
        <v>25</v>
      </c>
      <c r="EX37" s="61"/>
      <c r="EY37" s="63"/>
      <c r="EZ37" s="63"/>
      <c r="FA37" s="63"/>
      <c r="FB37" s="61">
        <f>SUM(EY37:FA37)</f>
        <v>0</v>
      </c>
      <c r="FC37" s="63"/>
      <c r="FD37" s="63"/>
      <c r="FE37" s="63"/>
      <c r="FF37" s="61">
        <f>SUM(FC37:FE37)</f>
        <v>0</v>
      </c>
      <c r="FG37" s="61">
        <f>SUM(FB37,FF37)</f>
        <v>0</v>
      </c>
      <c r="FH37" s="63"/>
      <c r="FI37" s="63"/>
      <c r="FJ37" s="63"/>
      <c r="FK37" s="61">
        <f>SUM(FH37:FJ37)</f>
        <v>0</v>
      </c>
      <c r="FL37" s="63"/>
      <c r="FM37" s="63"/>
      <c r="FN37" s="63"/>
      <c r="FO37" s="61">
        <f>SUM(FL37:FN37)</f>
        <v>0</v>
      </c>
      <c r="FP37" s="61">
        <f>SUM(FK37,FO37)</f>
        <v>0</v>
      </c>
      <c r="FQ37" s="61">
        <f>SUM(EY37:FA37,FC37:FE37,FH37:FJ37,FL37:FN37)</f>
        <v>0</v>
      </c>
      <c r="FR37" s="58" t="str">
        <f t="shared" si="67"/>
        <v xml:space="preserve"> </v>
      </c>
      <c r="FS37" s="59">
        <f t="shared" ref="FS37" si="403">EX37-FQ37</f>
        <v>0</v>
      </c>
      <c r="FT37" s="69"/>
      <c r="FU37" s="54">
        <f>SUM([13]CHALA!$F$16:$Q$16)</f>
        <v>0</v>
      </c>
      <c r="FV37" s="54">
        <f>SUM([13]CHALA!$F$117:$Q$117)</f>
        <v>1</v>
      </c>
      <c r="FW37" s="54">
        <f>SUM([13]CHALA!$F$218:$Q$218)</f>
        <v>0</v>
      </c>
      <c r="FX37" s="55">
        <f>SUM([13]CHALA!$F$319:$Q$319)</f>
        <v>1</v>
      </c>
      <c r="FY37" s="54">
        <f>SUM([13]CHALA!$F$420:$Q$420)</f>
        <v>0</v>
      </c>
      <c r="FZ37" s="54">
        <f>SUM([13]CHALA!$F$521:$Q$521)</f>
        <v>0</v>
      </c>
      <c r="GA37" s="54">
        <f>SUM([13]CHALA!$F$622:$Q$622)</f>
        <v>1</v>
      </c>
      <c r="GB37" s="55">
        <f>SUM([13]CHALA!$F$723:$Q$723)</f>
        <v>1</v>
      </c>
      <c r="GC37" s="55">
        <f>SUM([13]CHALA!$F$824:$Q$824)</f>
        <v>2</v>
      </c>
      <c r="GD37" s="54">
        <f>SUM([13]CHALA!$F$925:$Q$925)</f>
        <v>0</v>
      </c>
      <c r="GE37" s="54">
        <f>SUM([13]CHALA!$F$1026:$Q$1026)</f>
        <v>1</v>
      </c>
      <c r="GF37" s="54">
        <f>SUM([13]CHALA!$F$1127:$Q$1127)</f>
        <v>1</v>
      </c>
      <c r="GG37" s="55">
        <f>SUM([13]CHALA!$F$1228:$Q$1228)</f>
        <v>2</v>
      </c>
      <c r="GH37" s="56">
        <f t="shared" si="72"/>
        <v>4</v>
      </c>
      <c r="GI37" s="54">
        <f>SUM([13]CHALA!$F$1329:$Q$1329)</f>
        <v>0</v>
      </c>
      <c r="GJ37" s="54">
        <f>SUM([13]CHALA!$F$1430:$Q$1430)</f>
        <v>0</v>
      </c>
      <c r="GK37" s="54">
        <f>SUM([13]CHALA!$F$1531:$Q$1531)</f>
        <v>0</v>
      </c>
      <c r="GL37" s="55">
        <f>SUM([13]CHALA!$F$1632:$Q$1632)</f>
        <v>0</v>
      </c>
      <c r="GM37" s="55">
        <f>SUM([13]CHALA!$F$1733:$Q$1733)</f>
        <v>2</v>
      </c>
      <c r="GN37" s="61">
        <f t="shared" si="75"/>
        <v>4</v>
      </c>
      <c r="GO37" s="58" t="str">
        <f>IFERROR(GN37/FT37," ")</f>
        <v xml:space="preserve"> </v>
      </c>
      <c r="GP37" s="62">
        <f>FT37-GN37</f>
        <v>-4</v>
      </c>
      <c r="GS37" s="69"/>
      <c r="GT37" s="54">
        <f>SUM([13]CHALA!$AW$31:$BN$31)</f>
        <v>5</v>
      </c>
      <c r="GU37" s="54">
        <f>SUM([13]CHALA!$AW$132:$BN$132)</f>
        <v>2</v>
      </c>
      <c r="GV37" s="54">
        <f>SUM([13]CHALA!$AW$233:$BN$233)</f>
        <v>5</v>
      </c>
      <c r="GW37" s="55">
        <f t="shared" si="78"/>
        <v>12</v>
      </c>
      <c r="GX37" s="54">
        <f>SUM([13]CHALA!$AW$435:$BN$435)</f>
        <v>2</v>
      </c>
      <c r="GY37" s="54">
        <f>SUM([13]CHALA!$AW$536:$BN$536)</f>
        <v>4</v>
      </c>
      <c r="GZ37" s="54">
        <f>SUM([13]CHALA!$AW$637:$BN$637)</f>
        <v>6</v>
      </c>
      <c r="HA37" s="55">
        <f t="shared" si="79"/>
        <v>12</v>
      </c>
      <c r="HB37" s="55">
        <f t="shared" si="80"/>
        <v>24</v>
      </c>
      <c r="HC37" s="54">
        <f>SUM([13]CHALA!$AW$940:$BN$940)</f>
        <v>4</v>
      </c>
      <c r="HD37" s="54">
        <f>SUM([13]CHALA!$AW$1041:$BN$1041)</f>
        <v>6</v>
      </c>
      <c r="HE37" s="54">
        <f>SUM([13]CHALA!$AW$1142:$BN$1142)</f>
        <v>20</v>
      </c>
      <c r="HF37" s="55">
        <f t="shared" si="81"/>
        <v>30</v>
      </c>
      <c r="HG37" s="56">
        <f>SUM(GW37,HA37,HF37)</f>
        <v>54</v>
      </c>
      <c r="HH37" s="54">
        <f>SUM([13]CHALA!$AW$1344:$BN$1344)</f>
        <v>0</v>
      </c>
      <c r="HI37" s="54">
        <f>SUM([13]CHALA!$AW$1445:$BN$1445)</f>
        <v>0</v>
      </c>
      <c r="HJ37" s="54">
        <f>SUM([13]CHALA!$AW$1546:$BN$1546)</f>
        <v>0</v>
      </c>
      <c r="HK37" s="55">
        <f t="shared" si="83"/>
        <v>0</v>
      </c>
      <c r="HL37" s="55">
        <f t="shared" si="84"/>
        <v>30</v>
      </c>
      <c r="HM37" s="61">
        <f>SUM(GT37:GV37,GX37:GZ37,HC37:HE37,HH37:HJ37)</f>
        <v>54</v>
      </c>
      <c r="HN37" s="58" t="str">
        <f>IFERROR(HM37/GS37," ")</f>
        <v xml:space="preserve"> </v>
      </c>
      <c r="HO37" s="62">
        <f>GS37-HM37</f>
        <v>-54</v>
      </c>
      <c r="HR37" s="53"/>
      <c r="HS37" s="54">
        <f>[13]CHALA!$BO$31</f>
        <v>0</v>
      </c>
      <c r="HT37" s="54">
        <f>[13]CHALA!$BO$132</f>
        <v>0</v>
      </c>
      <c r="HU37" s="54">
        <f>[13]CHALA!$BO$233</f>
        <v>0</v>
      </c>
      <c r="HV37" s="55">
        <f t="shared" si="88"/>
        <v>0</v>
      </c>
      <c r="HW37" s="54">
        <f>[13]CHALA!$BO$435</f>
        <v>0</v>
      </c>
      <c r="HX37" s="54">
        <f>[13]CHALA!$BO$536</f>
        <v>0</v>
      </c>
      <c r="HY37" s="54">
        <f>[13]CHALA!$BO$637</f>
        <v>0</v>
      </c>
      <c r="HZ37" s="55">
        <f t="shared" si="89"/>
        <v>0</v>
      </c>
      <c r="IA37" s="55">
        <f t="shared" si="90"/>
        <v>0</v>
      </c>
      <c r="IB37" s="54">
        <f>[13]CHALA!$BO$940</f>
        <v>0</v>
      </c>
      <c r="IC37" s="54">
        <f>[13]CHALA!$BO$1041</f>
        <v>0</v>
      </c>
      <c r="ID37" s="54">
        <f>[13]CHALA!$BO$1142</f>
        <v>0</v>
      </c>
      <c r="IE37" s="55">
        <f t="shared" si="91"/>
        <v>0</v>
      </c>
      <c r="IF37" s="56">
        <f>SUM(HV37,HZ37,IE37)</f>
        <v>0</v>
      </c>
      <c r="IG37" s="54">
        <f>[13]CHALA!$BO$1344</f>
        <v>0</v>
      </c>
      <c r="IH37" s="54">
        <f>[13]CHALA!$BO$1445</f>
        <v>0</v>
      </c>
      <c r="II37" s="54">
        <f>[13]CHALA!$BO$1546</f>
        <v>0</v>
      </c>
      <c r="IJ37" s="55">
        <f t="shared" si="93"/>
        <v>0</v>
      </c>
      <c r="IK37" s="55">
        <f t="shared" si="94"/>
        <v>0</v>
      </c>
      <c r="IL37" s="61">
        <f>SUM(HS37:HU37,HW37:HY37,IB37:ID37,IG37:II37)</f>
        <v>0</v>
      </c>
      <c r="IM37" s="58" t="str">
        <f>IFERROR(IL37/HR37," ")</f>
        <v xml:space="preserve"> </v>
      </c>
      <c r="IN37" s="62">
        <f>HR37-IL37</f>
        <v>0</v>
      </c>
      <c r="IR37" s="54">
        <f>'[14]CS CHALA'!$K$480</f>
        <v>2</v>
      </c>
      <c r="IS37" s="54">
        <f>'[14]CS CHALA'!$K$583</f>
        <v>1</v>
      </c>
      <c r="IT37" s="69"/>
      <c r="IU37" s="54">
        <f>[13]CHALA!$K$66</f>
        <v>2</v>
      </c>
      <c r="IV37" s="54">
        <f>[13]CHALA!$K$167</f>
        <v>3</v>
      </c>
      <c r="IW37" s="54">
        <f>[13]CHALA!$K$268</f>
        <v>2</v>
      </c>
      <c r="IX37" s="55">
        <f t="shared" si="99"/>
        <v>7</v>
      </c>
      <c r="IY37" s="54">
        <f>[13]CHALA!$K$470</f>
        <v>4</v>
      </c>
      <c r="IZ37" s="54">
        <f>[13]CHALA!$K$571</f>
        <v>0</v>
      </c>
      <c r="JA37" s="54">
        <f>[13]CHALA!$K$672</f>
        <v>5</v>
      </c>
      <c r="JB37" s="55">
        <f t="shared" si="100"/>
        <v>9</v>
      </c>
      <c r="JC37" s="55">
        <f t="shared" si="101"/>
        <v>16</v>
      </c>
      <c r="JD37" s="54">
        <f>[13]CHALA!$K$975</f>
        <v>5</v>
      </c>
      <c r="JE37" s="54">
        <f>[13]CHALA!$K$1076</f>
        <v>4</v>
      </c>
      <c r="JF37" s="54">
        <f>[13]CHALA!$K$1177</f>
        <v>5</v>
      </c>
      <c r="JG37" s="55">
        <f t="shared" si="102"/>
        <v>14</v>
      </c>
      <c r="JH37" s="56">
        <f t="shared" si="103"/>
        <v>30</v>
      </c>
      <c r="JI37" s="54">
        <f>[13]CHALA!$K$1379</f>
        <v>0</v>
      </c>
      <c r="JJ37" s="54">
        <f>[13]CHALA!$K$1480</f>
        <v>0</v>
      </c>
      <c r="JK37" s="54">
        <f>[13]CHALA!$K$1581</f>
        <v>0</v>
      </c>
      <c r="JL37" s="55">
        <f t="shared" si="104"/>
        <v>0</v>
      </c>
      <c r="JM37" s="55">
        <f t="shared" si="105"/>
        <v>14</v>
      </c>
      <c r="JN37" s="61">
        <f t="shared" si="106"/>
        <v>30</v>
      </c>
      <c r="JO37" s="58" t="str">
        <f>IFERROR(JN37/IT37," ")</f>
        <v xml:space="preserve"> </v>
      </c>
      <c r="JP37" s="59">
        <f t="shared" si="4"/>
        <v>-30</v>
      </c>
    </row>
    <row r="38" spans="2:276" x14ac:dyDescent="0.2">
      <c r="B38" s="70" t="s">
        <v>25</v>
      </c>
      <c r="D38" s="69">
        <v>35</v>
      </c>
      <c r="E38" s="54">
        <f>[13]CHAPARRA!$W$19</f>
        <v>1</v>
      </c>
      <c r="F38" s="54">
        <f>[13]CHAPARRA!$W$120</f>
        <v>3</v>
      </c>
      <c r="G38" s="54">
        <f>[13]CHAPARRA!$W$221</f>
        <v>1</v>
      </c>
      <c r="H38" s="55">
        <f>[13]CHAPARRA!$W$322</f>
        <v>5</v>
      </c>
      <c r="I38" s="54">
        <f>[13]CHAPARRA!$W$423</f>
        <v>1</v>
      </c>
      <c r="J38" s="54">
        <f>[13]CHAPARRA!$W$524</f>
        <v>1</v>
      </c>
      <c r="K38" s="54">
        <f>[13]CHAPARRA!$W$625</f>
        <v>6</v>
      </c>
      <c r="L38" s="55">
        <f>[13]CHAPARRA!$W$726</f>
        <v>8</v>
      </c>
      <c r="M38" s="55">
        <f>[13]CHAPARRA!$W$827</f>
        <v>13</v>
      </c>
      <c r="N38" s="54">
        <f>[13]CHAPARRA!$W$928</f>
        <v>4</v>
      </c>
      <c r="O38" s="54">
        <f>[13]CHAPARRA!$W$1029</f>
        <v>4</v>
      </c>
      <c r="P38" s="54">
        <f>[13]CHAPARRA!$W$1130</f>
        <v>1</v>
      </c>
      <c r="Q38" s="55">
        <f>[13]CHAPARRA!$W$1231</f>
        <v>9</v>
      </c>
      <c r="R38" s="56">
        <f t="shared" si="8"/>
        <v>22</v>
      </c>
      <c r="S38" s="54">
        <f>[13]CHAPARRA!$W$1332</f>
        <v>0</v>
      </c>
      <c r="T38" s="54">
        <f>[13]CHAPARRA!$W$1433</f>
        <v>0</v>
      </c>
      <c r="U38" s="54">
        <f>[13]CHAPARRA!$W$1534</f>
        <v>0</v>
      </c>
      <c r="V38" s="55">
        <f>[13]CHAPARRA!$W$1635</f>
        <v>0</v>
      </c>
      <c r="W38" s="55">
        <f>[13]CHAPARRA!$W$1736</f>
        <v>9</v>
      </c>
      <c r="X38" s="61">
        <f t="shared" si="11"/>
        <v>22</v>
      </c>
      <c r="Y38" s="58">
        <f t="shared" ref="Y38:Y44" si="404">IFERROR(X38/D38," ")</f>
        <v>0.62857142857142856</v>
      </c>
      <c r="Z38" s="59">
        <f t="shared" ref="Z38:Z44" si="405">D38-X38</f>
        <v>13</v>
      </c>
      <c r="AA38" s="60"/>
      <c r="AC38" s="69">
        <v>35</v>
      </c>
      <c r="AD38" s="54">
        <f>SUM([13]CHAPARRA!$F$19:$M$19)</f>
        <v>5</v>
      </c>
      <c r="AE38" s="54">
        <f>SUM([13]CHAPARRA!$F$120:$M$120)</f>
        <v>3</v>
      </c>
      <c r="AF38" s="54">
        <f>SUM([13]CHAPARRA!$F$221:$M$221)</f>
        <v>3</v>
      </c>
      <c r="AG38" s="55">
        <f>SUM([13]CHAPARRA!$F$322:$M$322)</f>
        <v>11</v>
      </c>
      <c r="AH38" s="54">
        <f>SUM([13]CHAPARRA!$F$423:$M$423)</f>
        <v>4</v>
      </c>
      <c r="AI38" s="54">
        <f>SUM([13]CHAPARRA!$F$524:$M$524)</f>
        <v>3</v>
      </c>
      <c r="AJ38" s="54">
        <f>SUM([13]CHAPARRA!$F$625:$M$625)</f>
        <v>1</v>
      </c>
      <c r="AK38" s="55">
        <f>SUM([13]CHAPARRA!$F$726:$M$726)</f>
        <v>8</v>
      </c>
      <c r="AL38" s="55">
        <f>SUM([13]CHAPARRA!$F$827:$M$827)</f>
        <v>19</v>
      </c>
      <c r="AM38" s="54">
        <f>SUM([13]CHAPARRA!$F$928:$M$928)</f>
        <v>0</v>
      </c>
      <c r="AN38" s="54">
        <f>SUM([13]CHAPARRA!$F$1029:$M$1029)</f>
        <v>3</v>
      </c>
      <c r="AO38" s="54">
        <f>SUM([13]CHAPARRA!$F$1130:$M$1130)</f>
        <v>5</v>
      </c>
      <c r="AP38" s="55">
        <f>SUM([13]CHAPARRA!$F$1231:$M$1231)</f>
        <v>8</v>
      </c>
      <c r="AQ38" s="56">
        <f t="shared" si="16"/>
        <v>27</v>
      </c>
      <c r="AR38" s="54">
        <f>SUM([13]CHAPARRA!$F$1332:$M$1332)</f>
        <v>0</v>
      </c>
      <c r="AS38" s="54">
        <f>SUM([13]CHAPARRA!$F$1433:$M$1433)</f>
        <v>0</v>
      </c>
      <c r="AT38" s="54">
        <f>SUM([13]CHAPARRA!$F$1534:$M$1534)</f>
        <v>0</v>
      </c>
      <c r="AU38" s="55">
        <f>SUM([13]CHAPARRA!$F$1635:$M$1635)</f>
        <v>0</v>
      </c>
      <c r="AV38" s="55">
        <f>SUM([13]CHAPARRA!$F$1736:$M$1736)</f>
        <v>8</v>
      </c>
      <c r="AW38" s="61">
        <f t="shared" si="19"/>
        <v>27</v>
      </c>
      <c r="AX38" s="58">
        <f t="shared" ref="AX38:AX45" si="406">IFERROR(AW38/AC38," ")</f>
        <v>0.77142857142857146</v>
      </c>
      <c r="AY38" s="59">
        <f t="shared" si="1"/>
        <v>8</v>
      </c>
      <c r="BB38" s="69">
        <v>35</v>
      </c>
      <c r="BC38" s="54">
        <f>[13]CHAPARRA!$K$66</f>
        <v>2</v>
      </c>
      <c r="BD38" s="54">
        <f>[13]CHAPARRA!$K$167</f>
        <v>5</v>
      </c>
      <c r="BE38" s="54">
        <f>[13]CHAPARRA!$K$268</f>
        <v>3</v>
      </c>
      <c r="BF38" s="55">
        <f>[13]CHAPARRA!$K$369</f>
        <v>10</v>
      </c>
      <c r="BG38" s="54">
        <f>[13]CHAPARRA!$K$470</f>
        <v>0</v>
      </c>
      <c r="BH38" s="54">
        <f>[13]CHAPARRA!$K$571</f>
        <v>1</v>
      </c>
      <c r="BI38" s="54">
        <f>[13]CHAPARRA!$K$672</f>
        <v>6</v>
      </c>
      <c r="BJ38" s="55">
        <f>[13]CHAPARRA!$K$773</f>
        <v>7</v>
      </c>
      <c r="BK38" s="55">
        <f>[13]CHAPARRA!$K$874</f>
        <v>17</v>
      </c>
      <c r="BL38" s="54">
        <f>[13]CHAPARRA!$K$975</f>
        <v>1</v>
      </c>
      <c r="BM38" s="54">
        <f>[13]CHAPARRA!$K$1076</f>
        <v>6</v>
      </c>
      <c r="BN38" s="54">
        <f>[13]CHAPARRA!$K$1177</f>
        <v>2</v>
      </c>
      <c r="BO38" s="55">
        <f>[13]CHAPARRA!$K$1278</f>
        <v>9</v>
      </c>
      <c r="BP38" s="56">
        <f t="shared" si="25"/>
        <v>26</v>
      </c>
      <c r="BQ38" s="54">
        <f>[13]CHAPARRA!$K$1379</f>
        <v>0</v>
      </c>
      <c r="BR38" s="54">
        <f>[13]CHAPARRA!$K$1480</f>
        <v>0</v>
      </c>
      <c r="BS38" s="54">
        <f>[13]CHAPARRA!$K$1581</f>
        <v>0</v>
      </c>
      <c r="BT38" s="55">
        <f>[13]CHAPARRA!$K$1682</f>
        <v>0</v>
      </c>
      <c r="BU38" s="55">
        <f>[13]CHAPARRA!$K$1783</f>
        <v>9</v>
      </c>
      <c r="BV38" s="61">
        <f t="shared" si="28"/>
        <v>26</v>
      </c>
      <c r="BW38" s="58">
        <f t="shared" ref="BW38:BW44" si="407">IFERROR(BV38/BB38," ")</f>
        <v>0.74285714285714288</v>
      </c>
      <c r="BX38" s="59">
        <f t="shared" ref="BX38:BX44" si="408">BB38-BV38</f>
        <v>9</v>
      </c>
      <c r="CA38" s="69">
        <v>35</v>
      </c>
      <c r="CB38" s="54">
        <f>[13]CHAPARRA!$BP$66</f>
        <v>1</v>
      </c>
      <c r="CC38" s="54">
        <f>[13]CHAPARRA!$BP$167</f>
        <v>1</v>
      </c>
      <c r="CD38" s="54">
        <f>[13]CHAPARRA!$BP$268</f>
        <v>1</v>
      </c>
      <c r="CE38" s="55">
        <f>[13]CHAPARRA!$BP$369</f>
        <v>3</v>
      </c>
      <c r="CF38" s="54">
        <f>[13]CHAPARRA!$BP$470</f>
        <v>4</v>
      </c>
      <c r="CG38" s="54">
        <f>[13]CHAPARRA!$BP$571</f>
        <v>2</v>
      </c>
      <c r="CH38" s="54">
        <f>[13]CHAPARRA!$BP$672</f>
        <v>1</v>
      </c>
      <c r="CI38" s="55">
        <f>[13]CHAPARRA!$BP$773</f>
        <v>7</v>
      </c>
      <c r="CJ38" s="55">
        <f>[13]CHAPARRA!$BP$874</f>
        <v>10</v>
      </c>
      <c r="CK38" s="54">
        <f>[13]CHAPARRA!$BP$975</f>
        <v>0</v>
      </c>
      <c r="CL38" s="54">
        <f>[13]CHAPARRA!$BP$1076</f>
        <v>1</v>
      </c>
      <c r="CM38" s="54">
        <f>[13]CHAPARRA!$BP$1177</f>
        <v>0</v>
      </c>
      <c r="CN38" s="55">
        <f>[13]CHAPARRA!$BP$1278</f>
        <v>1</v>
      </c>
      <c r="CO38" s="56">
        <f t="shared" si="34"/>
        <v>11</v>
      </c>
      <c r="CP38" s="54">
        <f>[13]CHAPARRA!$BP$1379</f>
        <v>0</v>
      </c>
      <c r="CQ38" s="54">
        <f>[13]CHAPARRA!$BP$1480</f>
        <v>0</v>
      </c>
      <c r="CR38" s="54">
        <f>[13]CHAPARRA!$BP$1581</f>
        <v>0</v>
      </c>
      <c r="CS38" s="55">
        <f>[13]CHAPARRA!$BP$1682</f>
        <v>0</v>
      </c>
      <c r="CT38" s="55">
        <f>[13]CHAPARRA!$BP$1783</f>
        <v>1</v>
      </c>
      <c r="CU38" s="61">
        <f t="shared" si="37"/>
        <v>11</v>
      </c>
      <c r="CV38" s="58">
        <f t="shared" ref="CV38:CV44" si="409">IFERROR(CU38/CA38," ")</f>
        <v>0.31428571428571428</v>
      </c>
      <c r="CW38" s="62">
        <f t="shared" ref="CW38:CW44" si="410">CA38-CU38</f>
        <v>24</v>
      </c>
      <c r="CZ38" s="69"/>
      <c r="DA38" s="54">
        <f>[13]CHAPARRA!$AS$19</f>
        <v>5</v>
      </c>
      <c r="DB38" s="54">
        <f>[13]CHAPARRA!$AS$120</f>
        <v>3</v>
      </c>
      <c r="DC38" s="54">
        <f>[13]CHAPARRA!$AS$221</f>
        <v>1</v>
      </c>
      <c r="DD38" s="55">
        <f>[13]CHAPARRA!$AS$322</f>
        <v>9</v>
      </c>
      <c r="DE38" s="54">
        <f>[13]CHAPARRA!$AS$423</f>
        <v>4</v>
      </c>
      <c r="DF38" s="54">
        <f>[13]CHAPARRA!$AS$524</f>
        <v>3</v>
      </c>
      <c r="DG38" s="54">
        <f>[13]CHAPARRA!$AS$625</f>
        <v>1</v>
      </c>
      <c r="DH38" s="55">
        <f>[13]CHAPARRA!$AS$726</f>
        <v>8</v>
      </c>
      <c r="DI38" s="55">
        <f>[13]CHAPARRA!$AS$827</f>
        <v>17</v>
      </c>
      <c r="DJ38" s="54">
        <f>[13]CHAPARRA!$AS$928</f>
        <v>0</v>
      </c>
      <c r="DK38" s="54">
        <f>[13]CHAPARRA!$AS$1029</f>
        <v>3</v>
      </c>
      <c r="DL38" s="54">
        <f>[13]CHAPARRA!$AS$1130</f>
        <v>5</v>
      </c>
      <c r="DM38" s="55">
        <f>[13]CHAPARRA!$AS$1231</f>
        <v>8</v>
      </c>
      <c r="DN38" s="56">
        <f t="shared" si="44"/>
        <v>25</v>
      </c>
      <c r="DO38" s="54">
        <f>[13]CHAPARRA!$AS$1332</f>
        <v>0</v>
      </c>
      <c r="DP38" s="54">
        <f>[13]CHAPARRA!$AS$1433</f>
        <v>0</v>
      </c>
      <c r="DQ38" s="54">
        <f>[13]CHAPARRA!$AS$1534</f>
        <v>0</v>
      </c>
      <c r="DR38" s="55">
        <f>[13]CHAPARRA!$AS$1635</f>
        <v>0</v>
      </c>
      <c r="DS38" s="55">
        <f>[13]CHAPARRA!$AS$1736</f>
        <v>8</v>
      </c>
      <c r="DT38" s="61">
        <f t="shared" si="47"/>
        <v>25</v>
      </c>
      <c r="DU38" s="58" t="str">
        <f t="shared" ref="DU38:DU44" si="411">IFERROR(DT38/CZ38," ")</f>
        <v xml:space="preserve"> </v>
      </c>
      <c r="DV38" s="59">
        <f t="shared" ref="DV38:DV44" si="412">CZ38-DT38</f>
        <v>-25</v>
      </c>
      <c r="DY38" s="69">
        <v>35</v>
      </c>
      <c r="DZ38" s="54">
        <f>SUM([13]CHAPARRA!$CM$31:$CQ$31,[13]CHAPARRA!$CP$59)</f>
        <v>9</v>
      </c>
      <c r="EA38" s="54">
        <f>SUM([13]CHAPARRA!$CM$132:$CQ$132,[13]CHAPARRA!$CP$160)</f>
        <v>7</v>
      </c>
      <c r="EB38" s="54">
        <f>SUM([13]CHAPARRA!$CM$233:$CQ$233,[13]CHAPARRA!$CP$261)</f>
        <v>22</v>
      </c>
      <c r="EC38" s="55">
        <f>SUM([13]CHAPARRA!$CM$334:$CQ$334,[13]CHAPARRA!$CP$362)</f>
        <v>38</v>
      </c>
      <c r="ED38" s="54">
        <f>SUM([13]CHAPARRA!$CM$435:$CQ$435,[13]CHAPARRA!$CP$463)</f>
        <v>10</v>
      </c>
      <c r="EE38" s="54">
        <f>SUM([13]CHAPARRA!$CM$536:$CQ$536,[13]CHAPARRA!$CP$564)</f>
        <v>13</v>
      </c>
      <c r="EF38" s="54">
        <f>SUM([13]CHAPARRA!$CM$637:$CQ$637,[13]CHAPARRA!$CP$665)</f>
        <v>24</v>
      </c>
      <c r="EG38" s="55">
        <f>SUM([13]CHAPARRA!$CM$738:$CQ$738,[13]CHAPARRA!$CP$766)</f>
        <v>47</v>
      </c>
      <c r="EH38" s="55">
        <f>SUM([13]CHAPARRA!$CM$839:$CQ$839,[13]CHAPARRA!$CP$867)</f>
        <v>85</v>
      </c>
      <c r="EI38" s="54">
        <f>SUM([13]CHAPARRA!$CM$940:$CQ$940,[13]CHAPARRA!$CP$968)</f>
        <v>17</v>
      </c>
      <c r="EJ38" s="54">
        <f>SUM([13]CHAPARRA!$CM$1041:$CQ$1041,[13]CHAPARRA!$CP$1069)</f>
        <v>22</v>
      </c>
      <c r="EK38" s="54">
        <f>SUM([13]CHAPARRA!$CM$1142:$CQ$1142,[13]CHAPARRA!$CP$1170)</f>
        <v>20</v>
      </c>
      <c r="EL38" s="55">
        <f>SUM([13]CHAPARRA!$CM$1243:$CQ$1243,[13]CHAPARRA!$CP$1271)</f>
        <v>59</v>
      </c>
      <c r="EM38" s="56">
        <f t="shared" si="54"/>
        <v>144</v>
      </c>
      <c r="EN38" s="54">
        <f>SUM([13]CHAPARRA!$CM$1344:$CQ$1344,[13]CHAPARRA!$CP$1372)</f>
        <v>0</v>
      </c>
      <c r="EO38" s="54">
        <f>SUM([13]CHAPARRA!$CM$1445:$CQ$1445,[13]CHAPARRA!$CP$1473)</f>
        <v>0</v>
      </c>
      <c r="EP38" s="54">
        <f>SUM([13]CHAPARRA!$CM$1546:$CQ$1546,[13]CHAPARRA!$CP$1574)</f>
        <v>0</v>
      </c>
      <c r="EQ38" s="55">
        <f>SUM([13]CHAPARRA!$CM$1647:$CQ$1647,[13]CHAPARRA!$CP$1675)</f>
        <v>0</v>
      </c>
      <c r="ER38" s="55">
        <f>SUM([13]CHAPARRA!$CM$1748:$CQ$1748,[13]CHAPARRA!$CP$1776)</f>
        <v>59</v>
      </c>
      <c r="ES38" s="61">
        <f t="shared" si="57"/>
        <v>144</v>
      </c>
      <c r="ET38" s="58">
        <f t="shared" ref="ET38:ET44" si="413">IFERROR(ES38/DY38," ")</f>
        <v>4.1142857142857139</v>
      </c>
      <c r="EU38" s="62">
        <f t="shared" ref="EU38:EU44" si="414">DY38-ES38</f>
        <v>-109</v>
      </c>
      <c r="EX38" s="61"/>
      <c r="EY38" s="63"/>
      <c r="EZ38" s="63"/>
      <c r="FA38" s="63"/>
      <c r="FB38" s="61">
        <f t="shared" ref="FB38:FB44" si="415">SUM(EY38:FA38)</f>
        <v>0</v>
      </c>
      <c r="FC38" s="63"/>
      <c r="FD38" s="63"/>
      <c r="FE38" s="63"/>
      <c r="FF38" s="61">
        <f t="shared" ref="FF38:FF44" si="416">SUM(FC38:FE38)</f>
        <v>0</v>
      </c>
      <c r="FG38" s="61">
        <f t="shared" ref="FG38:FG44" si="417">SUM(FB38,FF38)</f>
        <v>0</v>
      </c>
      <c r="FH38" s="63"/>
      <c r="FI38" s="63"/>
      <c r="FJ38" s="63"/>
      <c r="FK38" s="61">
        <f t="shared" ref="FK38:FK44" si="418">SUM(FH38:FJ38)</f>
        <v>0</v>
      </c>
      <c r="FL38" s="63"/>
      <c r="FM38" s="63"/>
      <c r="FN38" s="63"/>
      <c r="FO38" s="61">
        <f t="shared" ref="FO38:FO44" si="419">SUM(FL38:FN38)</f>
        <v>0</v>
      </c>
      <c r="FP38" s="61">
        <f t="shared" ref="FP38:FP44" si="420">SUM(FK38,FO38)</f>
        <v>0</v>
      </c>
      <c r="FQ38" s="61">
        <f t="shared" ref="FQ38:FQ44" si="421">SUM(EY38:FA38,FC38:FE38,FH38:FJ38,FL38:FN38)</f>
        <v>0</v>
      </c>
      <c r="FR38" s="58" t="str">
        <f t="shared" si="67"/>
        <v xml:space="preserve"> </v>
      </c>
      <c r="FS38" s="59">
        <f t="shared" ref="FS38:FS44" si="422">EX38-FQ38</f>
        <v>0</v>
      </c>
      <c r="FT38" s="69"/>
      <c r="FU38" s="54">
        <f>SUM([13]CHAPARRA!$F$16:$Q$16)</f>
        <v>0</v>
      </c>
      <c r="FV38" s="54">
        <f>SUM([13]CHAPARRA!$F$117:$Q$117)</f>
        <v>1</v>
      </c>
      <c r="FW38" s="54">
        <f>SUM([13]CHAPARRA!$F$218:$Q$218)</f>
        <v>0</v>
      </c>
      <c r="FX38" s="55">
        <f>SUM([13]CHAPARRA!$F$319:$Q$319)</f>
        <v>1</v>
      </c>
      <c r="FY38" s="54">
        <f>SUM([13]CHAPARRA!$F$420:$Q$420)</f>
        <v>0</v>
      </c>
      <c r="FZ38" s="54">
        <f>SUM([13]CHAPARRA!$F$521:$Q$521)</f>
        <v>0</v>
      </c>
      <c r="GA38" s="54">
        <f>SUM([13]CHAPARRA!$F$622:$Q$622)</f>
        <v>0</v>
      </c>
      <c r="GB38" s="55">
        <f>SUM([13]CHAPARRA!$F$723:$Q$723)</f>
        <v>0</v>
      </c>
      <c r="GC38" s="55">
        <f>SUM([13]CHAPARRA!$F$824:$Q$824)</f>
        <v>1</v>
      </c>
      <c r="GD38" s="54">
        <f>SUM([13]CHAPARRA!$F$925:$Q$925)</f>
        <v>0</v>
      </c>
      <c r="GE38" s="54">
        <f>SUM([13]CHAPARRA!$F$1026:$Q$1026)</f>
        <v>0</v>
      </c>
      <c r="GF38" s="54">
        <f>SUM([13]CHAPARRA!$F$1127:$Q$1127)</f>
        <v>0</v>
      </c>
      <c r="GG38" s="55">
        <f>SUM([13]CHAPARRA!$F$1228:$Q$1228)</f>
        <v>0</v>
      </c>
      <c r="GH38" s="56">
        <f t="shared" si="72"/>
        <v>1</v>
      </c>
      <c r="GI38" s="54">
        <f>SUM([13]CHAPARRA!$F$1329:$Q$1329)</f>
        <v>0</v>
      </c>
      <c r="GJ38" s="54">
        <f>SUM([13]CHAPARRA!$F$1430:$Q$1430)</f>
        <v>0</v>
      </c>
      <c r="GK38" s="54">
        <f>SUM([13]CHAPARRA!$F$1531:$Q$1531)</f>
        <v>0</v>
      </c>
      <c r="GL38" s="55">
        <f>SUM([13]CHAPARRA!$F$1632:$Q$1632)</f>
        <v>0</v>
      </c>
      <c r="GM38" s="55">
        <f>SUM([13]CHAPARRA!$F$1733:$Q$1733)</f>
        <v>0</v>
      </c>
      <c r="GN38" s="61">
        <f t="shared" si="75"/>
        <v>1</v>
      </c>
      <c r="GO38" s="58" t="str">
        <f t="shared" ref="GO38:GO45" si="423">IFERROR(GN38/FT38," ")</f>
        <v xml:space="preserve"> </v>
      </c>
      <c r="GP38" s="62">
        <f t="shared" ref="GP38:GP45" si="424">FT38-GN38</f>
        <v>-1</v>
      </c>
      <c r="GS38" s="69"/>
      <c r="GT38" s="54">
        <f>SUM([13]CHAPARRA!$AW$31:$BN$31)</f>
        <v>0</v>
      </c>
      <c r="GU38" s="54">
        <f>SUM([13]CHAPARRA!$AW$132:$BN$132)</f>
        <v>1</v>
      </c>
      <c r="GV38" s="54">
        <f>SUM([13]CHAPARRA!$AW$233:$BN$233)</f>
        <v>1</v>
      </c>
      <c r="GW38" s="55">
        <f t="shared" ref="GW38:GW44" si="425">SUM(GT38:GV38)</f>
        <v>2</v>
      </c>
      <c r="GX38" s="54">
        <f>SUM([13]CHAPARRA!$AW$435:$BN$435)</f>
        <v>0</v>
      </c>
      <c r="GY38" s="54">
        <f>SUM([13]CHAPARRA!$AW$536:$BN$536)</f>
        <v>0</v>
      </c>
      <c r="GZ38" s="54">
        <f>SUM([13]CHAPARRA!$AW$637:$BN$637)</f>
        <v>0</v>
      </c>
      <c r="HA38" s="55">
        <f t="shared" ref="HA38:HA44" si="426">SUM(GX38:GZ38)</f>
        <v>0</v>
      </c>
      <c r="HB38" s="55">
        <f t="shared" ref="HB38:HB44" si="427">SUM(GW38,HA38)</f>
        <v>2</v>
      </c>
      <c r="HC38" s="54">
        <f>SUM([13]CHAPARRA!$AW$940:$BN$940)</f>
        <v>0</v>
      </c>
      <c r="HD38" s="54">
        <f>SUM([13]CHAPARRA!$AW$1041:$BN$1041)</f>
        <v>1</v>
      </c>
      <c r="HE38" s="54">
        <f>SUM([13]CHAPARRA!$AW$1142:$BN$1142)</f>
        <v>0</v>
      </c>
      <c r="HF38" s="55">
        <f t="shared" ref="HF38:HF44" si="428">SUM(HC38:HE38)</f>
        <v>1</v>
      </c>
      <c r="HG38" s="56">
        <f t="shared" ref="HG38:HG44" si="429">SUM(GW38,HA38,HF38)</f>
        <v>3</v>
      </c>
      <c r="HH38" s="54">
        <f>SUM([13]CHAPARRA!$AW$1344:$BN$1344)</f>
        <v>0</v>
      </c>
      <c r="HI38" s="54">
        <f>SUM([13]CHAPARRA!$AW$1445:$BN$1445)</f>
        <v>0</v>
      </c>
      <c r="HJ38" s="54">
        <f>SUM([13]CHAPARRA!$AW$1546:$BN$1546)</f>
        <v>0</v>
      </c>
      <c r="HK38" s="55">
        <f t="shared" ref="HK38:HK44" si="430">SUM(HH38:HJ38)</f>
        <v>0</v>
      </c>
      <c r="HL38" s="55">
        <f t="shared" ref="HL38:HL44" si="431">SUM(HF38,HK38)</f>
        <v>1</v>
      </c>
      <c r="HM38" s="61">
        <f t="shared" ref="HM38:HM44" si="432">SUM(GT38:GV38,GX38:GZ38,HC38:HE38,HH38:HJ38)</f>
        <v>3</v>
      </c>
      <c r="HN38" s="58" t="str">
        <f t="shared" ref="HN38:HN44" si="433">IFERROR(HM38/GS38," ")</f>
        <v xml:space="preserve"> </v>
      </c>
      <c r="HO38" s="62">
        <f t="shared" ref="HO38:HO44" si="434">GS38-HM38</f>
        <v>-3</v>
      </c>
      <c r="HR38" s="53"/>
      <c r="HS38" s="54">
        <f>[13]CHAPARRA!$BO$31</f>
        <v>0</v>
      </c>
      <c r="HT38" s="54">
        <f>[13]CHAPARRA!$BO$132</f>
        <v>0</v>
      </c>
      <c r="HU38" s="54">
        <f>[13]CHAPARRA!$BO$233</f>
        <v>0</v>
      </c>
      <c r="HV38" s="55">
        <f t="shared" ref="HV38:HV44" si="435">SUM(HS38:HU38)</f>
        <v>0</v>
      </c>
      <c r="HW38" s="54">
        <f>[13]CHAPARRA!$BO$435</f>
        <v>0</v>
      </c>
      <c r="HX38" s="54">
        <f>[13]CHAPARRA!$BO$536</f>
        <v>0</v>
      </c>
      <c r="HY38" s="54">
        <f>[13]CHAPARRA!$BO$637</f>
        <v>0</v>
      </c>
      <c r="HZ38" s="55">
        <f t="shared" ref="HZ38:HZ44" si="436">SUM(HW38:HY38)</f>
        <v>0</v>
      </c>
      <c r="IA38" s="55">
        <f t="shared" ref="IA38:IA44" si="437">SUM(HV38,HZ38)</f>
        <v>0</v>
      </c>
      <c r="IB38" s="54">
        <f>[13]CHAPARRA!$BO$940</f>
        <v>0</v>
      </c>
      <c r="IC38" s="54">
        <f>[13]CHAPARRA!$BO$1041</f>
        <v>0</v>
      </c>
      <c r="ID38" s="54">
        <f>[13]CHAPARRA!$BO$1142</f>
        <v>0</v>
      </c>
      <c r="IE38" s="55">
        <f t="shared" ref="IE38:IE44" si="438">SUM(IB38:ID38)</f>
        <v>0</v>
      </c>
      <c r="IF38" s="56">
        <f t="shared" ref="IF38:IF44" si="439">SUM(HV38,HZ38,IE38)</f>
        <v>0</v>
      </c>
      <c r="IG38" s="54">
        <f>[13]CHAPARRA!$BO$1344</f>
        <v>0</v>
      </c>
      <c r="IH38" s="54">
        <f>[13]CHAPARRA!$BO$1445</f>
        <v>0</v>
      </c>
      <c r="II38" s="54">
        <f>[13]CHAPARRA!$BO$1546</f>
        <v>0</v>
      </c>
      <c r="IJ38" s="55">
        <f t="shared" si="93"/>
        <v>0</v>
      </c>
      <c r="IK38" s="55">
        <f t="shared" si="94"/>
        <v>0</v>
      </c>
      <c r="IL38" s="61">
        <f t="shared" si="95"/>
        <v>0</v>
      </c>
      <c r="IM38" s="58" t="str">
        <f t="shared" ref="IM38:IM45" si="440">IFERROR(IL38/HR38," ")</f>
        <v xml:space="preserve"> </v>
      </c>
      <c r="IN38" s="62">
        <f t="shared" ref="IN38:IN45" si="441">HR38-IL38</f>
        <v>0</v>
      </c>
      <c r="IR38" s="54">
        <f>'[14]PS CHAPARRA'!$K$480</f>
        <v>1</v>
      </c>
      <c r="IS38" s="54">
        <f>'[14]PS CHAPARRA'!$K$583</f>
        <v>0</v>
      </c>
      <c r="IT38" s="69"/>
      <c r="IU38" s="54">
        <f>[13]CHAPARRA!$K$66</f>
        <v>2</v>
      </c>
      <c r="IV38" s="54">
        <f>[13]CHAPARRA!$K$167</f>
        <v>5</v>
      </c>
      <c r="IW38" s="54">
        <f>[13]CHAPARRA!$K$268</f>
        <v>3</v>
      </c>
      <c r="IX38" s="55">
        <f t="shared" si="99"/>
        <v>10</v>
      </c>
      <c r="IY38" s="54">
        <f>[13]CHAPARRA!$K$470</f>
        <v>0</v>
      </c>
      <c r="IZ38" s="54">
        <f>[13]CHAPARRA!$K$571</f>
        <v>1</v>
      </c>
      <c r="JA38" s="54">
        <f>[13]CHAPARRA!$K$672</f>
        <v>6</v>
      </c>
      <c r="JB38" s="55">
        <f t="shared" si="100"/>
        <v>7</v>
      </c>
      <c r="JC38" s="55">
        <f t="shared" si="101"/>
        <v>17</v>
      </c>
      <c r="JD38" s="54">
        <f>[13]CHAPARRA!$K$975</f>
        <v>1</v>
      </c>
      <c r="JE38" s="54">
        <f>[13]CHAPARRA!$K$1076</f>
        <v>6</v>
      </c>
      <c r="JF38" s="54">
        <f>[13]CHAPARRA!$K$1177</f>
        <v>2</v>
      </c>
      <c r="JG38" s="55">
        <f t="shared" si="102"/>
        <v>9</v>
      </c>
      <c r="JH38" s="56">
        <f t="shared" si="103"/>
        <v>26</v>
      </c>
      <c r="JI38" s="54">
        <f>[13]CHAPARRA!$K$1379</f>
        <v>0</v>
      </c>
      <c r="JJ38" s="54">
        <f>[13]CHAPARRA!$K$1480</f>
        <v>0</v>
      </c>
      <c r="JK38" s="54">
        <f>[13]CHAPARRA!$K$1581</f>
        <v>0</v>
      </c>
      <c r="JL38" s="55">
        <f t="shared" si="104"/>
        <v>0</v>
      </c>
      <c r="JM38" s="55">
        <f t="shared" si="105"/>
        <v>9</v>
      </c>
      <c r="JN38" s="61">
        <f t="shared" si="106"/>
        <v>26</v>
      </c>
      <c r="JO38" s="58" t="str">
        <f t="shared" ref="JO38:JO45" si="442">IFERROR(JN38/IT38," ")</f>
        <v xml:space="preserve"> </v>
      </c>
      <c r="JP38" s="59">
        <f t="shared" si="4"/>
        <v>-26</v>
      </c>
    </row>
    <row r="39" spans="2:276" x14ac:dyDescent="0.2">
      <c r="B39" s="70" t="s">
        <v>26</v>
      </c>
      <c r="D39" s="69">
        <v>18</v>
      </c>
      <c r="E39" s="54">
        <f>[13]ACHANIZO!$W$19</f>
        <v>0</v>
      </c>
      <c r="F39" s="54">
        <f>[13]ACHANIZO!$W$120</f>
        <v>1</v>
      </c>
      <c r="G39" s="54">
        <f>[13]ACHANIZO!$W$221</f>
        <v>0</v>
      </c>
      <c r="H39" s="55">
        <f>[13]ACHANIZO!$W$322</f>
        <v>1</v>
      </c>
      <c r="I39" s="54">
        <f>[13]ACHANIZO!$W$423</f>
        <v>0</v>
      </c>
      <c r="J39" s="54">
        <f>[13]ACHANIZO!$W$524</f>
        <v>1</v>
      </c>
      <c r="K39" s="54">
        <f>[13]ACHANIZO!$W$625</f>
        <v>0</v>
      </c>
      <c r="L39" s="55">
        <f>[13]ACHANIZO!$W$726</f>
        <v>1</v>
      </c>
      <c r="M39" s="55">
        <f>[13]ACHANIZO!$W$827</f>
        <v>2</v>
      </c>
      <c r="N39" s="54">
        <f>[13]ACHANIZO!$W$928</f>
        <v>0</v>
      </c>
      <c r="O39" s="54">
        <f>[13]ACHANIZO!$W$1029</f>
        <v>0</v>
      </c>
      <c r="P39" s="54">
        <f>[13]ACHANIZO!$W$1130</f>
        <v>0</v>
      </c>
      <c r="Q39" s="55">
        <f>[13]ACHANIZO!$W$1231</f>
        <v>0</v>
      </c>
      <c r="R39" s="56">
        <f t="shared" si="8"/>
        <v>2</v>
      </c>
      <c r="S39" s="54">
        <f>[13]ACHANIZO!$W$1332</f>
        <v>0</v>
      </c>
      <c r="T39" s="54">
        <f>[13]ACHANIZO!$W$1433</f>
        <v>0</v>
      </c>
      <c r="U39" s="54">
        <f>[13]ACHANIZO!$W$1534</f>
        <v>0</v>
      </c>
      <c r="V39" s="55">
        <f>[13]ACHANIZO!$W$1635</f>
        <v>0</v>
      </c>
      <c r="W39" s="55">
        <f>[13]ACHANIZO!$W$1736</f>
        <v>0</v>
      </c>
      <c r="X39" s="61">
        <f t="shared" si="11"/>
        <v>2</v>
      </c>
      <c r="Y39" s="58">
        <f t="shared" si="404"/>
        <v>0.1111111111111111</v>
      </c>
      <c r="Z39" s="59">
        <f t="shared" si="405"/>
        <v>16</v>
      </c>
      <c r="AA39" s="60"/>
      <c r="AC39" s="69">
        <v>18</v>
      </c>
      <c r="AD39" s="54">
        <f>SUM([13]ACHANIZO!$F$19:$M$19)</f>
        <v>0</v>
      </c>
      <c r="AE39" s="54">
        <f>SUM([13]ACHANIZO!$F$120:$M$120)</f>
        <v>0</v>
      </c>
      <c r="AF39" s="54">
        <f>SUM([13]ACHANIZO!$F$221:$M$221)</f>
        <v>0</v>
      </c>
      <c r="AG39" s="55">
        <f>SUM([13]ACHANIZO!$F$322:$M$322)</f>
        <v>0</v>
      </c>
      <c r="AH39" s="54">
        <f>SUM([13]ACHANIZO!$F$423:$M$423)</f>
        <v>1</v>
      </c>
      <c r="AI39" s="54">
        <f>SUM([13]ACHANIZO!$F$524:$M$524)</f>
        <v>0</v>
      </c>
      <c r="AJ39" s="54">
        <f>SUM([13]ACHANIZO!$F$625:$M$625)</f>
        <v>1</v>
      </c>
      <c r="AK39" s="55">
        <f>SUM([13]ACHANIZO!$F$726:$M$726)</f>
        <v>2</v>
      </c>
      <c r="AL39" s="55">
        <f>SUM([13]ACHANIZO!$F$827:$M$827)</f>
        <v>2</v>
      </c>
      <c r="AM39" s="54">
        <f>SUM([13]ACHANIZO!$F$928:$M$928)</f>
        <v>0</v>
      </c>
      <c r="AN39" s="54">
        <f>SUM([13]ACHANIZO!$F$1029:$M$1029)</f>
        <v>2</v>
      </c>
      <c r="AO39" s="54">
        <f>SUM([13]ACHANIZO!$F$1130:$M$1130)</f>
        <v>0</v>
      </c>
      <c r="AP39" s="55">
        <f>SUM([13]ACHANIZO!$F$1231:$M$1231)</f>
        <v>2</v>
      </c>
      <c r="AQ39" s="56">
        <f t="shared" si="16"/>
        <v>4</v>
      </c>
      <c r="AR39" s="54">
        <f>SUM([13]ACHANIZO!$F$1332:$M$1332)</f>
        <v>0</v>
      </c>
      <c r="AS39" s="54">
        <f>SUM([13]ACHANIZO!$F$1433:$M$1433)</f>
        <v>0</v>
      </c>
      <c r="AT39" s="54">
        <f>SUM([13]ACHANIZO!$F$1534:$M$1534)</f>
        <v>0</v>
      </c>
      <c r="AU39" s="55">
        <f>SUM([13]ACHANIZO!$F$1635:$M$1635)</f>
        <v>0</v>
      </c>
      <c r="AV39" s="55">
        <f>SUM([13]ACHANIZO!$F$1736:$M$1736)</f>
        <v>2</v>
      </c>
      <c r="AW39" s="61">
        <f t="shared" si="19"/>
        <v>4</v>
      </c>
      <c r="AX39" s="58">
        <f t="shared" si="406"/>
        <v>0.22222222222222221</v>
      </c>
      <c r="AY39" s="59">
        <f t="shared" si="1"/>
        <v>14</v>
      </c>
      <c r="BB39" s="69">
        <v>18</v>
      </c>
      <c r="BC39" s="54">
        <f>[13]ACHANIZO!$K$66</f>
        <v>2</v>
      </c>
      <c r="BD39" s="54">
        <f>[13]ACHANIZO!$K$167</f>
        <v>4</v>
      </c>
      <c r="BE39" s="54">
        <f>[13]ACHANIZO!$K$268</f>
        <v>0</v>
      </c>
      <c r="BF39" s="55">
        <f>[13]ACHANIZO!$K$369</f>
        <v>6</v>
      </c>
      <c r="BG39" s="54">
        <f>[13]ACHANIZO!$K$470</f>
        <v>0</v>
      </c>
      <c r="BH39" s="54">
        <f>[13]ACHANIZO!$K$571</f>
        <v>0</v>
      </c>
      <c r="BI39" s="54">
        <f>[13]ACHANIZO!$K$672</f>
        <v>1</v>
      </c>
      <c r="BJ39" s="55">
        <f>[13]ACHANIZO!$K$773</f>
        <v>1</v>
      </c>
      <c r="BK39" s="55">
        <f>[13]ACHANIZO!$K$874</f>
        <v>7</v>
      </c>
      <c r="BL39" s="54">
        <f>[13]ACHANIZO!$K$975</f>
        <v>0</v>
      </c>
      <c r="BM39" s="54">
        <f>[13]ACHANIZO!$K$1076</f>
        <v>0</v>
      </c>
      <c r="BN39" s="54">
        <f>[13]ACHANIZO!$K$1177</f>
        <v>0</v>
      </c>
      <c r="BO39" s="55">
        <f>[13]ACHANIZO!$K$1278</f>
        <v>0</v>
      </c>
      <c r="BP39" s="56">
        <f t="shared" si="25"/>
        <v>7</v>
      </c>
      <c r="BQ39" s="54">
        <f>[13]ACHANIZO!$K$1379</f>
        <v>0</v>
      </c>
      <c r="BR39" s="54">
        <f>[13]ACHANIZO!$K$1480</f>
        <v>0</v>
      </c>
      <c r="BS39" s="54">
        <f>[13]ACHANIZO!$K$1581</f>
        <v>0</v>
      </c>
      <c r="BT39" s="55">
        <f>[13]ACHANIZO!$K$1682</f>
        <v>0</v>
      </c>
      <c r="BU39" s="55">
        <f>[13]ACHANIZO!$K$1783</f>
        <v>0</v>
      </c>
      <c r="BV39" s="61">
        <f t="shared" si="28"/>
        <v>7</v>
      </c>
      <c r="BW39" s="58">
        <f t="shared" si="407"/>
        <v>0.3888888888888889</v>
      </c>
      <c r="BX39" s="59">
        <f t="shared" si="408"/>
        <v>11</v>
      </c>
      <c r="CA39" s="69">
        <v>18</v>
      </c>
      <c r="CB39" s="54">
        <f>[13]ACHANIZO!$BP$66</f>
        <v>0</v>
      </c>
      <c r="CC39" s="54">
        <f>[13]ACHANIZO!$BP$167</f>
        <v>0</v>
      </c>
      <c r="CD39" s="54">
        <f>[13]ACHANIZO!$BP$268</f>
        <v>1</v>
      </c>
      <c r="CE39" s="55">
        <f>[13]ACHANIZO!$BP$369</f>
        <v>1</v>
      </c>
      <c r="CF39" s="54">
        <f>[13]ACHANIZO!$BP$470</f>
        <v>1</v>
      </c>
      <c r="CG39" s="54">
        <f>[13]ACHANIZO!$BP$571</f>
        <v>0</v>
      </c>
      <c r="CH39" s="54">
        <f>[13]ACHANIZO!$BP$672</f>
        <v>0</v>
      </c>
      <c r="CI39" s="55">
        <f>[13]ACHANIZO!$BP$773</f>
        <v>1</v>
      </c>
      <c r="CJ39" s="55">
        <f>[13]ACHANIZO!$BP$874</f>
        <v>2</v>
      </c>
      <c r="CK39" s="54">
        <f>[13]ACHANIZO!$BP$975</f>
        <v>1</v>
      </c>
      <c r="CL39" s="54">
        <f>[13]ACHANIZO!$BP$1076</f>
        <v>0</v>
      </c>
      <c r="CM39" s="54">
        <f>[13]ACHANIZO!$BP$1177</f>
        <v>1</v>
      </c>
      <c r="CN39" s="55">
        <f>[13]ACHANIZO!$BP$1278</f>
        <v>2</v>
      </c>
      <c r="CO39" s="56">
        <f t="shared" si="34"/>
        <v>4</v>
      </c>
      <c r="CP39" s="54">
        <f>[13]ACHANIZO!$BP$1379</f>
        <v>0</v>
      </c>
      <c r="CQ39" s="54">
        <f>[13]ACHANIZO!$BP$1480</f>
        <v>0</v>
      </c>
      <c r="CR39" s="54">
        <f>[13]ACHANIZO!$BP$1581</f>
        <v>0</v>
      </c>
      <c r="CS39" s="55">
        <f>[13]ACHANIZO!$BP$1682</f>
        <v>0</v>
      </c>
      <c r="CT39" s="55">
        <f>[13]ACHANIZO!$BP$1783</f>
        <v>2</v>
      </c>
      <c r="CU39" s="61">
        <f t="shared" si="37"/>
        <v>4</v>
      </c>
      <c r="CV39" s="58">
        <f t="shared" si="409"/>
        <v>0.22222222222222221</v>
      </c>
      <c r="CW39" s="62">
        <f t="shared" si="410"/>
        <v>14</v>
      </c>
      <c r="CZ39" s="69"/>
      <c r="DA39" s="54">
        <f>[13]ACHANIZO!$AS$19</f>
        <v>0</v>
      </c>
      <c r="DB39" s="54">
        <f>[13]ACHANIZO!$AS$120</f>
        <v>0</v>
      </c>
      <c r="DC39" s="54">
        <f>[13]ACHANIZO!$AS$221</f>
        <v>0</v>
      </c>
      <c r="DD39" s="55">
        <f>[13]ACHANIZO!$AS$322</f>
        <v>0</v>
      </c>
      <c r="DE39" s="54">
        <f>[13]ACHANIZO!$AS$423</f>
        <v>1</v>
      </c>
      <c r="DF39" s="54">
        <f>[13]ACHANIZO!$AS$524</f>
        <v>0</v>
      </c>
      <c r="DG39" s="54">
        <f>[13]ACHANIZO!$AS$625</f>
        <v>1</v>
      </c>
      <c r="DH39" s="55">
        <f>[13]ACHANIZO!$AS$726</f>
        <v>2</v>
      </c>
      <c r="DI39" s="55">
        <f>[13]ACHANIZO!$AS$827</f>
        <v>2</v>
      </c>
      <c r="DJ39" s="54">
        <f>[13]ACHANIZO!$AS$928</f>
        <v>0</v>
      </c>
      <c r="DK39" s="54">
        <f>[13]ACHANIZO!$AS$1029</f>
        <v>2</v>
      </c>
      <c r="DL39" s="54">
        <f>[13]ACHANIZO!$AS$1130</f>
        <v>0</v>
      </c>
      <c r="DM39" s="55">
        <f>[13]ACHANIZO!$AS$1231</f>
        <v>2</v>
      </c>
      <c r="DN39" s="56">
        <f t="shared" si="44"/>
        <v>4</v>
      </c>
      <c r="DO39" s="54">
        <f>[13]ACHANIZO!$AS$1332</f>
        <v>0</v>
      </c>
      <c r="DP39" s="54">
        <f>[13]ACHANIZO!$AS$1433</f>
        <v>0</v>
      </c>
      <c r="DQ39" s="54">
        <f>[13]ACHANIZO!$AS$1534</f>
        <v>0</v>
      </c>
      <c r="DR39" s="55">
        <f>[13]ACHANIZO!$AS$1635</f>
        <v>0</v>
      </c>
      <c r="DS39" s="55">
        <f>[13]ACHANIZO!$AS$1736</f>
        <v>2</v>
      </c>
      <c r="DT39" s="61">
        <f t="shared" si="47"/>
        <v>4</v>
      </c>
      <c r="DU39" s="58" t="str">
        <f t="shared" si="411"/>
        <v xml:space="preserve"> </v>
      </c>
      <c r="DV39" s="59">
        <f t="shared" si="412"/>
        <v>-4</v>
      </c>
      <c r="DY39" s="69">
        <v>18</v>
      </c>
      <c r="DZ39" s="54">
        <f>SUM([13]ACHANIZO!$CM$31:$CQ$31,[13]ACHANIZO!$CP$59)</f>
        <v>2</v>
      </c>
      <c r="EA39" s="54">
        <f>SUM([13]ACHANIZO!$CM$132:$CQ$132,[13]ACHANIZO!$CP$160)</f>
        <v>3</v>
      </c>
      <c r="EB39" s="54">
        <f>SUM([13]ACHANIZO!$CM$233:$CQ$233,[13]ACHANIZO!$CP$261)</f>
        <v>1</v>
      </c>
      <c r="EC39" s="55">
        <f>SUM([13]ACHANIZO!$CM$334:$CQ$334,[13]ACHANIZO!$CP$362)</f>
        <v>6</v>
      </c>
      <c r="ED39" s="54">
        <f>SUM([13]ACHANIZO!$CM$435:$CQ$435,[13]ACHANIZO!$CP$463)</f>
        <v>1</v>
      </c>
      <c r="EE39" s="54">
        <f>SUM([13]ACHANIZO!$CM$536:$CQ$536,[13]ACHANIZO!$CP$564)</f>
        <v>4</v>
      </c>
      <c r="EF39" s="54">
        <f>SUM([13]ACHANIZO!$CM$637:$CQ$637,[13]ACHANIZO!$CP$665)</f>
        <v>2</v>
      </c>
      <c r="EG39" s="55">
        <f>SUM([13]ACHANIZO!$CM$738:$CQ$738,[13]ACHANIZO!$CP$766)</f>
        <v>7</v>
      </c>
      <c r="EH39" s="55">
        <f>SUM([13]ACHANIZO!$CM$839:$CQ$839,[13]ACHANIZO!$CP$867)</f>
        <v>13</v>
      </c>
      <c r="EI39" s="54">
        <f>SUM([13]ACHANIZO!$CM$940:$CQ$940,[13]ACHANIZO!$CP$968)</f>
        <v>1</v>
      </c>
      <c r="EJ39" s="54">
        <f>SUM([13]ACHANIZO!$CM$1041:$CQ$1041,[13]ACHANIZO!$CP$1069)</f>
        <v>0</v>
      </c>
      <c r="EK39" s="54">
        <f>SUM([13]ACHANIZO!$CM$1142:$CQ$1142,[13]ACHANIZO!$CP$1170)</f>
        <v>2</v>
      </c>
      <c r="EL39" s="55">
        <f>SUM([13]ACHANIZO!$CM$1243:$CQ$1243,[13]ACHANIZO!$CP$1271)</f>
        <v>3</v>
      </c>
      <c r="EM39" s="56">
        <f t="shared" si="54"/>
        <v>16</v>
      </c>
      <c r="EN39" s="54">
        <f>SUM([13]ACHANIZO!$CM$1344:$CQ$1344,[13]ACHANIZO!$CP$1372)</f>
        <v>0</v>
      </c>
      <c r="EO39" s="54">
        <f>SUM([13]ACHANIZO!$CM$1445:$CQ$1445,[13]ACHANIZO!$CP$1473)</f>
        <v>0</v>
      </c>
      <c r="EP39" s="54">
        <f>SUM([13]ACHANIZO!$CM$1546:$CQ$1546,[13]ACHANIZO!$CP$1574)</f>
        <v>0</v>
      </c>
      <c r="EQ39" s="55">
        <f>SUM([13]ACHANIZO!$CM$1647:$CQ$1647,[13]ACHANIZO!$CP$1675)</f>
        <v>0</v>
      </c>
      <c r="ER39" s="55">
        <f>SUM([13]ACHANIZO!$CM$1748:$CQ$1748,[13]ACHANIZO!$CP$1776)</f>
        <v>3</v>
      </c>
      <c r="ES39" s="61">
        <f t="shared" si="57"/>
        <v>16</v>
      </c>
      <c r="ET39" s="58">
        <f t="shared" si="413"/>
        <v>0.88888888888888884</v>
      </c>
      <c r="EU39" s="62">
        <f t="shared" si="414"/>
        <v>2</v>
      </c>
      <c r="EX39" s="61"/>
      <c r="EY39" s="63"/>
      <c r="EZ39" s="63"/>
      <c r="FA39" s="63"/>
      <c r="FB39" s="61">
        <f t="shared" si="415"/>
        <v>0</v>
      </c>
      <c r="FC39" s="63"/>
      <c r="FD39" s="63"/>
      <c r="FE39" s="63"/>
      <c r="FF39" s="61">
        <f t="shared" si="416"/>
        <v>0</v>
      </c>
      <c r="FG39" s="61">
        <f t="shared" si="417"/>
        <v>0</v>
      </c>
      <c r="FH39" s="63"/>
      <c r="FI39" s="63"/>
      <c r="FJ39" s="63"/>
      <c r="FK39" s="61">
        <f t="shared" si="418"/>
        <v>0</v>
      </c>
      <c r="FL39" s="63"/>
      <c r="FM39" s="63"/>
      <c r="FN39" s="63"/>
      <c r="FO39" s="61">
        <f t="shared" si="419"/>
        <v>0</v>
      </c>
      <c r="FP39" s="61">
        <f t="shared" si="420"/>
        <v>0</v>
      </c>
      <c r="FQ39" s="61">
        <f t="shared" si="421"/>
        <v>0</v>
      </c>
      <c r="FR39" s="58" t="str">
        <f t="shared" si="67"/>
        <v xml:space="preserve"> </v>
      </c>
      <c r="FS39" s="59">
        <f t="shared" si="422"/>
        <v>0</v>
      </c>
      <c r="FT39" s="69"/>
      <c r="FU39" s="54">
        <f>SUM([13]ACHANIZO!$F$16:$Q$16)</f>
        <v>0</v>
      </c>
      <c r="FV39" s="54">
        <f>SUM([13]ACHANIZO!$F$117:$Q$117)</f>
        <v>0</v>
      </c>
      <c r="FW39" s="54">
        <f>SUM([13]ACHANIZO!$F$218:$Q$218)</f>
        <v>0</v>
      </c>
      <c r="FX39" s="55">
        <f>SUM([13]ACHANIZO!$F$319:$Q$319)</f>
        <v>0</v>
      </c>
      <c r="FY39" s="54">
        <f>SUM([13]ACHANIZO!$F$420:$Q$420)</f>
        <v>0</v>
      </c>
      <c r="FZ39" s="54">
        <f>SUM([13]ACHANIZO!$F$521:$Q$521)</f>
        <v>0</v>
      </c>
      <c r="GA39" s="54">
        <f>SUM([13]ACHANIZO!$F$622:$Q$622)</f>
        <v>0</v>
      </c>
      <c r="GB39" s="55">
        <f>SUM([13]ACHANIZO!$F$723:$Q$723)</f>
        <v>0</v>
      </c>
      <c r="GC39" s="55">
        <f>SUM([13]ACHANIZO!$F$824:$Q$824)</f>
        <v>0</v>
      </c>
      <c r="GD39" s="54">
        <f>SUM([13]ACHANIZO!$F$925:$Q$925)</f>
        <v>0</v>
      </c>
      <c r="GE39" s="54">
        <f>SUM([13]ACHANIZO!$F$1026:$Q$1026)</f>
        <v>0</v>
      </c>
      <c r="GF39" s="54">
        <f>SUM([13]ACHANIZO!$F$1127:$Q$1127)</f>
        <v>0</v>
      </c>
      <c r="GG39" s="55">
        <f>SUM([13]ACHANIZO!$F$1228:$Q$1228)</f>
        <v>0</v>
      </c>
      <c r="GH39" s="56">
        <f t="shared" si="72"/>
        <v>0</v>
      </c>
      <c r="GI39" s="54">
        <f>SUM([13]ACHANIZO!$F$1329:$Q$1329)</f>
        <v>0</v>
      </c>
      <c r="GJ39" s="54">
        <f>SUM([13]ACHANIZO!$F$1430:$Q$1430)</f>
        <v>0</v>
      </c>
      <c r="GK39" s="54">
        <f>SUM([13]ACHANIZO!$F$1531:$Q$1531)</f>
        <v>0</v>
      </c>
      <c r="GL39" s="55">
        <f>SUM([13]ACHANIZO!$F$1632:$Q$1632)</f>
        <v>0</v>
      </c>
      <c r="GM39" s="55">
        <f>SUM([13]ACHANIZO!$F$1733:$Q$1733)</f>
        <v>0</v>
      </c>
      <c r="GN39" s="61">
        <f t="shared" si="75"/>
        <v>0</v>
      </c>
      <c r="GO39" s="58" t="str">
        <f t="shared" si="423"/>
        <v xml:space="preserve"> </v>
      </c>
      <c r="GP39" s="62">
        <f t="shared" si="424"/>
        <v>0</v>
      </c>
      <c r="GS39" s="69"/>
      <c r="GT39" s="54">
        <f>SUM([13]ACHANIZO!$AW$31:$BN$31)</f>
        <v>0</v>
      </c>
      <c r="GU39" s="54">
        <f>SUM([13]ACHANIZO!$AW$132:$BN$132)</f>
        <v>0</v>
      </c>
      <c r="GV39" s="54">
        <f>SUM([13]ACHANIZO!$AW$233:$BN$233)</f>
        <v>0</v>
      </c>
      <c r="GW39" s="55">
        <f t="shared" si="425"/>
        <v>0</v>
      </c>
      <c r="GX39" s="54">
        <f>SUM([13]ACHANIZO!$AW$435:$BN$435)</f>
        <v>0</v>
      </c>
      <c r="GY39" s="54">
        <f>SUM([13]ACHANIZO!$AW$536:$BN$536)</f>
        <v>0</v>
      </c>
      <c r="GZ39" s="54">
        <f>SUM([13]ACHANIZO!$AW$637:$BN$637)</f>
        <v>0</v>
      </c>
      <c r="HA39" s="55">
        <f t="shared" si="426"/>
        <v>0</v>
      </c>
      <c r="HB39" s="55">
        <f t="shared" si="427"/>
        <v>0</v>
      </c>
      <c r="HC39" s="54">
        <f>SUM([13]ACHANIZO!$AW$940:$BN$940)</f>
        <v>0</v>
      </c>
      <c r="HD39" s="54">
        <f>SUM([13]ACHANIZO!$AW$1041:$BN$1041)</f>
        <v>0</v>
      </c>
      <c r="HE39" s="54">
        <f>SUM([13]ACHANIZO!$AW$1142:$BN$1142)</f>
        <v>0</v>
      </c>
      <c r="HF39" s="55">
        <f t="shared" si="428"/>
        <v>0</v>
      </c>
      <c r="HG39" s="56">
        <f t="shared" si="429"/>
        <v>0</v>
      </c>
      <c r="HH39" s="54">
        <f>SUM([13]ACHANIZO!$AW$1344:$BN$1344)</f>
        <v>0</v>
      </c>
      <c r="HI39" s="54">
        <f>SUM([13]ACHANIZO!$AW$1445:$BN$1445)</f>
        <v>0</v>
      </c>
      <c r="HJ39" s="54">
        <f>SUM([13]ACHANIZO!$AW$1546:$BN$1546)</f>
        <v>0</v>
      </c>
      <c r="HK39" s="55">
        <f t="shared" si="430"/>
        <v>0</v>
      </c>
      <c r="HL39" s="55">
        <f t="shared" si="431"/>
        <v>0</v>
      </c>
      <c r="HM39" s="61">
        <f t="shared" si="432"/>
        <v>0</v>
      </c>
      <c r="HN39" s="58" t="str">
        <f t="shared" si="433"/>
        <v xml:space="preserve"> </v>
      </c>
      <c r="HO39" s="62">
        <f t="shared" si="434"/>
        <v>0</v>
      </c>
      <c r="HR39" s="53"/>
      <c r="HS39" s="54">
        <f>[13]ACHANIZO!$BO$31</f>
        <v>0</v>
      </c>
      <c r="HT39" s="54">
        <f>[13]ACHANIZO!$BO$132</f>
        <v>0</v>
      </c>
      <c r="HU39" s="54">
        <f>[13]ACHANIZO!$BO$233</f>
        <v>0</v>
      </c>
      <c r="HV39" s="55">
        <f t="shared" si="435"/>
        <v>0</v>
      </c>
      <c r="HW39" s="54">
        <f>[13]ACHANIZO!$BO$435</f>
        <v>0</v>
      </c>
      <c r="HX39" s="54">
        <f>[13]ACHANIZO!$BO$536</f>
        <v>0</v>
      </c>
      <c r="HY39" s="54">
        <f>[13]ACHANIZO!$BO$637</f>
        <v>0</v>
      </c>
      <c r="HZ39" s="55">
        <f t="shared" si="436"/>
        <v>0</v>
      </c>
      <c r="IA39" s="55">
        <f t="shared" si="437"/>
        <v>0</v>
      </c>
      <c r="IB39" s="54">
        <f>[13]ACHANIZO!$BO$940</f>
        <v>0</v>
      </c>
      <c r="IC39" s="54">
        <f>[13]ACHANIZO!$BO$1041</f>
        <v>0</v>
      </c>
      <c r="ID39" s="54">
        <f>[13]ACHANIZO!$BO$1142</f>
        <v>0</v>
      </c>
      <c r="IE39" s="55">
        <f t="shared" si="438"/>
        <v>0</v>
      </c>
      <c r="IF39" s="56">
        <f t="shared" si="439"/>
        <v>0</v>
      </c>
      <c r="IG39" s="54">
        <f>[13]ACHANIZO!$BO$1344</f>
        <v>0</v>
      </c>
      <c r="IH39" s="54">
        <f>[13]ACHANIZO!$BO$1445</f>
        <v>0</v>
      </c>
      <c r="II39" s="54">
        <f>[13]ACHANIZO!$BO$1546</f>
        <v>0</v>
      </c>
      <c r="IJ39" s="55">
        <f t="shared" si="93"/>
        <v>0</v>
      </c>
      <c r="IK39" s="55">
        <f t="shared" si="94"/>
        <v>0</v>
      </c>
      <c r="IL39" s="61">
        <f t="shared" si="95"/>
        <v>0</v>
      </c>
      <c r="IM39" s="58" t="str">
        <f t="shared" si="440"/>
        <v xml:space="preserve"> </v>
      </c>
      <c r="IN39" s="62">
        <f t="shared" si="441"/>
        <v>0</v>
      </c>
      <c r="IR39" s="54">
        <f>'[14]PS ACHANIZO'!$K$480</f>
        <v>2</v>
      </c>
      <c r="IS39" s="54">
        <f>'[14]PS ACHANIZO'!$K$583</f>
        <v>0</v>
      </c>
      <c r="IT39" s="69"/>
      <c r="IU39" s="54">
        <f>[13]ACHANIZO!$K$66</f>
        <v>2</v>
      </c>
      <c r="IV39" s="54">
        <f>[13]ACHANIZO!$K$167</f>
        <v>4</v>
      </c>
      <c r="IW39" s="54">
        <f>[13]ACHANIZO!$K$268</f>
        <v>0</v>
      </c>
      <c r="IX39" s="55">
        <f t="shared" si="99"/>
        <v>6</v>
      </c>
      <c r="IY39" s="54">
        <f>[13]ACHANIZO!$K$470</f>
        <v>0</v>
      </c>
      <c r="IZ39" s="54">
        <f>[13]ACHANIZO!$K$571</f>
        <v>0</v>
      </c>
      <c r="JA39" s="54">
        <f>[13]ACHANIZO!$K$672</f>
        <v>1</v>
      </c>
      <c r="JB39" s="55">
        <f t="shared" si="100"/>
        <v>1</v>
      </c>
      <c r="JC39" s="55">
        <f t="shared" si="101"/>
        <v>7</v>
      </c>
      <c r="JD39" s="54">
        <f>[13]ACHANIZO!$K$975</f>
        <v>0</v>
      </c>
      <c r="JE39" s="54">
        <f>[13]ACHANIZO!$K$1076</f>
        <v>0</v>
      </c>
      <c r="JF39" s="54">
        <f>[13]ACHANIZO!$K$1177</f>
        <v>0</v>
      </c>
      <c r="JG39" s="55">
        <f t="shared" si="102"/>
        <v>0</v>
      </c>
      <c r="JH39" s="56">
        <f t="shared" si="103"/>
        <v>7</v>
      </c>
      <c r="JI39" s="54">
        <f>[13]ACHANIZO!$K$1379</f>
        <v>0</v>
      </c>
      <c r="JJ39" s="54">
        <f>[13]ACHANIZO!$K$1480</f>
        <v>0</v>
      </c>
      <c r="JK39" s="54">
        <f>[13]ACHANIZO!$K$1581</f>
        <v>0</v>
      </c>
      <c r="JL39" s="55">
        <f t="shared" si="104"/>
        <v>0</v>
      </c>
      <c r="JM39" s="55">
        <f t="shared" si="105"/>
        <v>0</v>
      </c>
      <c r="JN39" s="61">
        <f t="shared" si="106"/>
        <v>7</v>
      </c>
      <c r="JO39" s="58" t="str">
        <f t="shared" si="442"/>
        <v xml:space="preserve"> </v>
      </c>
      <c r="JP39" s="59">
        <f t="shared" si="4"/>
        <v>-7</v>
      </c>
    </row>
    <row r="40" spans="2:276" x14ac:dyDescent="0.2">
      <c r="B40" s="70" t="s">
        <v>27</v>
      </c>
      <c r="D40" s="69">
        <v>29</v>
      </c>
      <c r="E40" s="54">
        <f>[13]QUICACHA!$W$19</f>
        <v>1</v>
      </c>
      <c r="F40" s="54">
        <f>[13]QUICACHA!$W$120</f>
        <v>2</v>
      </c>
      <c r="G40" s="54">
        <f>[13]QUICACHA!$W$221</f>
        <v>3</v>
      </c>
      <c r="H40" s="55">
        <f>[13]QUICACHA!$W$322</f>
        <v>6</v>
      </c>
      <c r="I40" s="54">
        <f>[13]QUICACHA!$W$423</f>
        <v>2</v>
      </c>
      <c r="J40" s="54">
        <f>[13]QUICACHA!$W$524</f>
        <v>2</v>
      </c>
      <c r="K40" s="54">
        <f>[13]QUICACHA!$W$625</f>
        <v>4</v>
      </c>
      <c r="L40" s="55">
        <f>[13]QUICACHA!$W$726</f>
        <v>8</v>
      </c>
      <c r="M40" s="55">
        <f>[13]QUICACHA!$W$827</f>
        <v>14</v>
      </c>
      <c r="N40" s="54">
        <f>[13]QUICACHA!$W$928</f>
        <v>1</v>
      </c>
      <c r="O40" s="54">
        <f>[13]QUICACHA!$W$1029</f>
        <v>1</v>
      </c>
      <c r="P40" s="54">
        <f>[13]QUICACHA!$W$1130</f>
        <v>3</v>
      </c>
      <c r="Q40" s="55">
        <f>[13]QUICACHA!$W$1231</f>
        <v>5</v>
      </c>
      <c r="R40" s="56">
        <f t="shared" si="8"/>
        <v>19</v>
      </c>
      <c r="S40" s="54">
        <f>[13]QUICACHA!$W$1332</f>
        <v>0</v>
      </c>
      <c r="T40" s="54">
        <f>[13]QUICACHA!$W$1433</f>
        <v>0</v>
      </c>
      <c r="U40" s="54">
        <f>[13]QUICACHA!$W$1534</f>
        <v>0</v>
      </c>
      <c r="V40" s="55">
        <f>[13]QUICACHA!$W$1635</f>
        <v>0</v>
      </c>
      <c r="W40" s="55">
        <f>[13]QUICACHA!$W$1736</f>
        <v>5</v>
      </c>
      <c r="X40" s="61">
        <f t="shared" si="11"/>
        <v>19</v>
      </c>
      <c r="Y40" s="58">
        <f t="shared" si="404"/>
        <v>0.65517241379310343</v>
      </c>
      <c r="Z40" s="59">
        <f t="shared" si="405"/>
        <v>10</v>
      </c>
      <c r="AA40" s="60"/>
      <c r="AC40" s="69">
        <v>29</v>
      </c>
      <c r="AD40" s="54">
        <f>SUM([13]QUICACHA!$F$19:$M$19)</f>
        <v>6</v>
      </c>
      <c r="AE40" s="54">
        <f>SUM([13]QUICACHA!$F$120:$M$120)</f>
        <v>2</v>
      </c>
      <c r="AF40" s="54">
        <f>SUM([13]QUICACHA!$F$221:$M$221)</f>
        <v>2</v>
      </c>
      <c r="AG40" s="55">
        <f>SUM([13]QUICACHA!$F$322:$M$322)</f>
        <v>10</v>
      </c>
      <c r="AH40" s="54">
        <f>SUM([13]QUICACHA!$F$423:$M$423)</f>
        <v>3</v>
      </c>
      <c r="AI40" s="54">
        <f>SUM([13]QUICACHA!$F$524:$M$524)</f>
        <v>2</v>
      </c>
      <c r="AJ40" s="54">
        <f>SUM([13]QUICACHA!$F$625:$M$625)</f>
        <v>1</v>
      </c>
      <c r="AK40" s="55">
        <f>SUM([13]QUICACHA!$F$726:$M$726)</f>
        <v>6</v>
      </c>
      <c r="AL40" s="55">
        <f>SUM([13]QUICACHA!$F$827:$M$827)</f>
        <v>16</v>
      </c>
      <c r="AM40" s="54">
        <f>SUM([13]QUICACHA!$F$928:$M$928)</f>
        <v>2</v>
      </c>
      <c r="AN40" s="54">
        <f>SUM([13]QUICACHA!$F$1029:$M$1029)</f>
        <v>3</v>
      </c>
      <c r="AO40" s="54">
        <f>SUM([13]QUICACHA!$F$1130:$M$1130)</f>
        <v>1</v>
      </c>
      <c r="AP40" s="55">
        <f>SUM([13]QUICACHA!$F$1231:$M$1231)</f>
        <v>6</v>
      </c>
      <c r="AQ40" s="56">
        <f t="shared" si="16"/>
        <v>22</v>
      </c>
      <c r="AR40" s="54">
        <f>SUM([13]QUICACHA!$F$1332:$M$1332)</f>
        <v>0</v>
      </c>
      <c r="AS40" s="54">
        <f>SUM([13]QUICACHA!$F$1433:$M$1433)</f>
        <v>0</v>
      </c>
      <c r="AT40" s="54">
        <f>SUM([13]QUICACHA!$F$1534:$M$1534)</f>
        <v>0</v>
      </c>
      <c r="AU40" s="55">
        <f>SUM([13]QUICACHA!$F$1635:$M$1635)</f>
        <v>0</v>
      </c>
      <c r="AV40" s="55">
        <f>SUM([13]QUICACHA!$F$1736:$M$1736)</f>
        <v>6</v>
      </c>
      <c r="AW40" s="61">
        <f t="shared" si="19"/>
        <v>22</v>
      </c>
      <c r="AX40" s="58">
        <f t="shared" si="406"/>
        <v>0.75862068965517238</v>
      </c>
      <c r="AY40" s="59">
        <f t="shared" si="1"/>
        <v>7</v>
      </c>
      <c r="BB40" s="69">
        <v>29</v>
      </c>
      <c r="BC40" s="54">
        <f>[13]QUICACHA!$K$66</f>
        <v>0</v>
      </c>
      <c r="BD40" s="54">
        <f>[13]QUICACHA!$K$167</f>
        <v>1</v>
      </c>
      <c r="BE40" s="54">
        <f>[13]QUICACHA!$K$268</f>
        <v>6</v>
      </c>
      <c r="BF40" s="55">
        <f>[13]QUICACHA!$K$369</f>
        <v>7</v>
      </c>
      <c r="BG40" s="54">
        <f>[13]QUICACHA!$K$470</f>
        <v>1</v>
      </c>
      <c r="BH40" s="54">
        <f>[13]QUICACHA!$K$571</f>
        <v>3</v>
      </c>
      <c r="BI40" s="54">
        <f>[13]QUICACHA!$K$672</f>
        <v>4</v>
      </c>
      <c r="BJ40" s="55">
        <f>[13]QUICACHA!$K$773</f>
        <v>8</v>
      </c>
      <c r="BK40" s="55">
        <f>[13]QUICACHA!$K$874</f>
        <v>15</v>
      </c>
      <c r="BL40" s="54">
        <f>[13]QUICACHA!$K$975</f>
        <v>0</v>
      </c>
      <c r="BM40" s="54">
        <f>[13]QUICACHA!$K$1076</f>
        <v>2</v>
      </c>
      <c r="BN40" s="54">
        <f>[13]QUICACHA!$K$1177</f>
        <v>0</v>
      </c>
      <c r="BO40" s="55">
        <f>[13]QUICACHA!$K$1278</f>
        <v>2</v>
      </c>
      <c r="BP40" s="56">
        <f t="shared" si="25"/>
        <v>17</v>
      </c>
      <c r="BQ40" s="54">
        <f>[13]QUICACHA!$K$1379</f>
        <v>0</v>
      </c>
      <c r="BR40" s="54">
        <f>[13]QUICACHA!$K$1480</f>
        <v>0</v>
      </c>
      <c r="BS40" s="54">
        <f>[13]QUICACHA!$K$1581</f>
        <v>0</v>
      </c>
      <c r="BT40" s="55">
        <f>[13]QUICACHA!$K$1682</f>
        <v>0</v>
      </c>
      <c r="BU40" s="55">
        <f>[13]QUICACHA!$K$1783</f>
        <v>2</v>
      </c>
      <c r="BV40" s="61">
        <f t="shared" si="28"/>
        <v>17</v>
      </c>
      <c r="BW40" s="58">
        <f t="shared" si="407"/>
        <v>0.58620689655172409</v>
      </c>
      <c r="BX40" s="59">
        <f t="shared" si="408"/>
        <v>12</v>
      </c>
      <c r="CA40" s="69">
        <v>29</v>
      </c>
      <c r="CB40" s="54">
        <f>[13]QUICACHA!$BP$66</f>
        <v>2</v>
      </c>
      <c r="CC40" s="54">
        <f>[13]QUICACHA!$BP$167</f>
        <v>1</v>
      </c>
      <c r="CD40" s="54">
        <f>[13]QUICACHA!$BP$268</f>
        <v>2</v>
      </c>
      <c r="CE40" s="55">
        <f>[13]QUICACHA!$BP$369</f>
        <v>5</v>
      </c>
      <c r="CF40" s="54">
        <f>[13]QUICACHA!$BP$470</f>
        <v>2</v>
      </c>
      <c r="CG40" s="54">
        <f>[13]QUICACHA!$BP$571</f>
        <v>1</v>
      </c>
      <c r="CH40" s="54">
        <f>[13]QUICACHA!$BP$672</f>
        <v>2</v>
      </c>
      <c r="CI40" s="55">
        <f>[13]QUICACHA!$BP$773</f>
        <v>5</v>
      </c>
      <c r="CJ40" s="55">
        <f>[13]QUICACHA!$BP$874</f>
        <v>10</v>
      </c>
      <c r="CK40" s="54">
        <f>[13]QUICACHA!$BP$975</f>
        <v>2</v>
      </c>
      <c r="CL40" s="54">
        <f>[13]QUICACHA!$BP$1076</f>
        <v>4</v>
      </c>
      <c r="CM40" s="54">
        <f>[13]QUICACHA!$BP$1177</f>
        <v>3</v>
      </c>
      <c r="CN40" s="55">
        <f>[13]QUICACHA!$BP$1278</f>
        <v>9</v>
      </c>
      <c r="CO40" s="56">
        <f t="shared" si="34"/>
        <v>19</v>
      </c>
      <c r="CP40" s="54">
        <f>[13]QUICACHA!$BP$1379</f>
        <v>0</v>
      </c>
      <c r="CQ40" s="54">
        <f>[13]QUICACHA!$BP$1480</f>
        <v>0</v>
      </c>
      <c r="CR40" s="54">
        <f>[13]QUICACHA!$BP$1581</f>
        <v>0</v>
      </c>
      <c r="CS40" s="55">
        <f>[13]QUICACHA!$BP$1682</f>
        <v>0</v>
      </c>
      <c r="CT40" s="55">
        <f>[13]QUICACHA!$BP$1783</f>
        <v>9</v>
      </c>
      <c r="CU40" s="61">
        <f t="shared" si="37"/>
        <v>19</v>
      </c>
      <c r="CV40" s="58">
        <f t="shared" si="409"/>
        <v>0.65517241379310343</v>
      </c>
      <c r="CW40" s="62">
        <f t="shared" si="410"/>
        <v>10</v>
      </c>
      <c r="CZ40" s="69"/>
      <c r="DA40" s="54">
        <f>[13]QUICACHA!$AS$19</f>
        <v>6</v>
      </c>
      <c r="DB40" s="54">
        <f>[13]QUICACHA!$AS$120</f>
        <v>2</v>
      </c>
      <c r="DC40" s="54">
        <f>[13]QUICACHA!$AS$221</f>
        <v>1</v>
      </c>
      <c r="DD40" s="55">
        <f>[13]QUICACHA!$AS$322</f>
        <v>9</v>
      </c>
      <c r="DE40" s="54">
        <f>[13]QUICACHA!$AS$423</f>
        <v>3</v>
      </c>
      <c r="DF40" s="54">
        <f>[13]QUICACHA!$AS$524</f>
        <v>2</v>
      </c>
      <c r="DG40" s="54">
        <f>[13]QUICACHA!$AS$625</f>
        <v>1</v>
      </c>
      <c r="DH40" s="55">
        <f>[13]QUICACHA!$AS$726</f>
        <v>6</v>
      </c>
      <c r="DI40" s="55">
        <f>[13]QUICACHA!$AS$827</f>
        <v>15</v>
      </c>
      <c r="DJ40" s="54">
        <f>[13]QUICACHA!$AS$928</f>
        <v>0</v>
      </c>
      <c r="DK40" s="54">
        <f>[13]QUICACHA!$AS$1029</f>
        <v>3</v>
      </c>
      <c r="DL40" s="54">
        <f>[13]QUICACHA!$AS$1130</f>
        <v>1</v>
      </c>
      <c r="DM40" s="55">
        <f>[13]QUICACHA!$AS$1231</f>
        <v>4</v>
      </c>
      <c r="DN40" s="56">
        <f t="shared" si="44"/>
        <v>19</v>
      </c>
      <c r="DO40" s="54">
        <f>[13]QUICACHA!$AS$1332</f>
        <v>0</v>
      </c>
      <c r="DP40" s="54">
        <f>[13]QUICACHA!$AS$1433</f>
        <v>0</v>
      </c>
      <c r="DQ40" s="54">
        <f>[13]QUICACHA!$AS$1534</f>
        <v>0</v>
      </c>
      <c r="DR40" s="55">
        <f>[13]QUICACHA!$AS$1635</f>
        <v>0</v>
      </c>
      <c r="DS40" s="55">
        <f>[13]QUICACHA!$AS$1736</f>
        <v>4</v>
      </c>
      <c r="DT40" s="61">
        <f t="shared" si="47"/>
        <v>19</v>
      </c>
      <c r="DU40" s="58" t="str">
        <f t="shared" si="411"/>
        <v xml:space="preserve"> </v>
      </c>
      <c r="DV40" s="59">
        <f t="shared" si="412"/>
        <v>-19</v>
      </c>
      <c r="DY40" s="69">
        <v>29</v>
      </c>
      <c r="DZ40" s="54">
        <f>SUM([13]QUICACHA!$CM$31:$CQ$31,[13]QUICACHA!$CP$59)</f>
        <v>7</v>
      </c>
      <c r="EA40" s="54">
        <f>SUM([13]QUICACHA!$CM$132:$CQ$132,[13]QUICACHA!$CP$160)</f>
        <v>5</v>
      </c>
      <c r="EB40" s="54">
        <f>SUM([13]QUICACHA!$CM$233:$CQ$233,[13]QUICACHA!$CP$261)</f>
        <v>6</v>
      </c>
      <c r="EC40" s="55">
        <f>SUM([13]QUICACHA!$CM$334:$CQ$334,[13]QUICACHA!$CP$362)</f>
        <v>18</v>
      </c>
      <c r="ED40" s="54">
        <f>SUM([13]QUICACHA!$CM$435:$CQ$435,[13]QUICACHA!$CP$463)</f>
        <v>1</v>
      </c>
      <c r="EE40" s="54">
        <f>SUM([13]QUICACHA!$CM$536:$CQ$536,[13]QUICACHA!$CP$564)</f>
        <v>4</v>
      </c>
      <c r="EF40" s="54">
        <f>SUM([13]QUICACHA!$CM$637:$CQ$637,[13]QUICACHA!$CP$665)</f>
        <v>7</v>
      </c>
      <c r="EG40" s="55">
        <f>SUM([13]QUICACHA!$CM$738:$CQ$738,[13]QUICACHA!$CP$766)</f>
        <v>12</v>
      </c>
      <c r="EH40" s="55">
        <f>SUM([13]QUICACHA!$CM$839:$CQ$839,[13]QUICACHA!$CP$867)</f>
        <v>30</v>
      </c>
      <c r="EI40" s="54">
        <f>SUM([13]QUICACHA!$CM$940:$CQ$940,[13]QUICACHA!$CP$968)</f>
        <v>4</v>
      </c>
      <c r="EJ40" s="54">
        <f>SUM([13]QUICACHA!$CM$1041:$CQ$1041,[13]QUICACHA!$CP$1069)</f>
        <v>5</v>
      </c>
      <c r="EK40" s="54">
        <f>SUM([13]QUICACHA!$CM$1142:$CQ$1142,[13]QUICACHA!$CP$1170)</f>
        <v>5</v>
      </c>
      <c r="EL40" s="55">
        <f>SUM([13]QUICACHA!$CM$1243:$CQ$1243,[13]QUICACHA!$CP$1271)</f>
        <v>14</v>
      </c>
      <c r="EM40" s="56">
        <f t="shared" si="54"/>
        <v>44</v>
      </c>
      <c r="EN40" s="54">
        <f>SUM([13]QUICACHA!$CM$1344:$CQ$1344,[13]QUICACHA!$CP$1372)</f>
        <v>0</v>
      </c>
      <c r="EO40" s="54">
        <f>SUM([13]QUICACHA!$CM$1445:$CQ$1445,[13]QUICACHA!$CP$1473)</f>
        <v>0</v>
      </c>
      <c r="EP40" s="54">
        <f>SUM([13]QUICACHA!$CM$1546:$CQ$1546,[13]QUICACHA!$CP$1574)</f>
        <v>0</v>
      </c>
      <c r="EQ40" s="55">
        <f>SUM([13]QUICACHA!$CM$1647:$CQ$1647,[13]QUICACHA!$CP$1675)</f>
        <v>0</v>
      </c>
      <c r="ER40" s="55">
        <f>SUM([13]QUICACHA!$CM$1748:$CQ$1748,[13]QUICACHA!$CP$1776)</f>
        <v>14</v>
      </c>
      <c r="ES40" s="61">
        <f t="shared" si="57"/>
        <v>44</v>
      </c>
      <c r="ET40" s="58">
        <f t="shared" si="413"/>
        <v>1.5172413793103448</v>
      </c>
      <c r="EU40" s="62">
        <f t="shared" si="414"/>
        <v>-15</v>
      </c>
      <c r="EX40" s="61"/>
      <c r="EY40" s="63"/>
      <c r="EZ40" s="63"/>
      <c r="FA40" s="63"/>
      <c r="FB40" s="61">
        <f t="shared" si="415"/>
        <v>0</v>
      </c>
      <c r="FC40" s="63"/>
      <c r="FD40" s="63"/>
      <c r="FE40" s="63"/>
      <c r="FF40" s="61">
        <f t="shared" si="416"/>
        <v>0</v>
      </c>
      <c r="FG40" s="61">
        <f t="shared" si="417"/>
        <v>0</v>
      </c>
      <c r="FH40" s="63"/>
      <c r="FI40" s="63"/>
      <c r="FJ40" s="63"/>
      <c r="FK40" s="61">
        <f t="shared" si="418"/>
        <v>0</v>
      </c>
      <c r="FL40" s="63"/>
      <c r="FM40" s="63"/>
      <c r="FN40" s="63"/>
      <c r="FO40" s="61">
        <f t="shared" si="419"/>
        <v>0</v>
      </c>
      <c r="FP40" s="61">
        <f t="shared" si="420"/>
        <v>0</v>
      </c>
      <c r="FQ40" s="61">
        <f t="shared" si="421"/>
        <v>0</v>
      </c>
      <c r="FR40" s="58" t="str">
        <f t="shared" si="67"/>
        <v xml:space="preserve"> </v>
      </c>
      <c r="FS40" s="59">
        <f t="shared" si="422"/>
        <v>0</v>
      </c>
      <c r="FT40" s="69"/>
      <c r="FU40" s="54">
        <f>SUM([13]QUICACHA!$F$16:$Q$16)</f>
        <v>1</v>
      </c>
      <c r="FV40" s="54">
        <f>SUM([13]QUICACHA!$F$117:$Q$117)</f>
        <v>0</v>
      </c>
      <c r="FW40" s="54">
        <f>SUM([13]QUICACHA!$F$218:$Q$218)</f>
        <v>0</v>
      </c>
      <c r="FX40" s="55">
        <f>SUM([13]QUICACHA!$F$319:$Q$319)</f>
        <v>1</v>
      </c>
      <c r="FY40" s="54">
        <f>SUM([13]QUICACHA!$F$420:$Q$420)</f>
        <v>0</v>
      </c>
      <c r="FZ40" s="54">
        <f>SUM([13]QUICACHA!$F$521:$Q$521)</f>
        <v>0</v>
      </c>
      <c r="GA40" s="54">
        <f>SUM([13]QUICACHA!$F$622:$Q$622)</f>
        <v>0</v>
      </c>
      <c r="GB40" s="55">
        <f>SUM([13]QUICACHA!$F$723:$Q$723)</f>
        <v>0</v>
      </c>
      <c r="GC40" s="55">
        <f>SUM([13]QUICACHA!$F$824:$Q$824)</f>
        <v>1</v>
      </c>
      <c r="GD40" s="54">
        <f>SUM([13]QUICACHA!$F$925:$Q$925)</f>
        <v>0</v>
      </c>
      <c r="GE40" s="54">
        <f>SUM([13]QUICACHA!$F$1026:$Q$1026)</f>
        <v>0</v>
      </c>
      <c r="GF40" s="54">
        <f>SUM([13]QUICACHA!$F$1127:$Q$1127)</f>
        <v>0</v>
      </c>
      <c r="GG40" s="55">
        <f>SUM([13]QUICACHA!$F$1228:$Q$1228)</f>
        <v>0</v>
      </c>
      <c r="GH40" s="56">
        <f t="shared" si="72"/>
        <v>1</v>
      </c>
      <c r="GI40" s="54">
        <f>SUM([13]QUICACHA!$F$1329:$Q$1329)</f>
        <v>0</v>
      </c>
      <c r="GJ40" s="54">
        <f>SUM([13]QUICACHA!$F$1430:$Q$1430)</f>
        <v>0</v>
      </c>
      <c r="GK40" s="54">
        <f>SUM([13]QUICACHA!$F$1531:$Q$1531)</f>
        <v>0</v>
      </c>
      <c r="GL40" s="55">
        <f>SUM([13]QUICACHA!$F$1632:$Q$1632)</f>
        <v>0</v>
      </c>
      <c r="GM40" s="55">
        <f>SUM([13]QUICACHA!$F$1733:$Q$1733)</f>
        <v>0</v>
      </c>
      <c r="GN40" s="61">
        <f t="shared" si="75"/>
        <v>1</v>
      </c>
      <c r="GO40" s="58" t="str">
        <f t="shared" si="423"/>
        <v xml:space="preserve"> </v>
      </c>
      <c r="GP40" s="62">
        <f t="shared" si="424"/>
        <v>-1</v>
      </c>
      <c r="GS40" s="69"/>
      <c r="GT40" s="54">
        <f>SUM([13]QUICACHA!$AW$31:$BN$31)</f>
        <v>0</v>
      </c>
      <c r="GU40" s="54">
        <f>SUM([13]QUICACHA!$AW$132:$BN$132)</f>
        <v>0</v>
      </c>
      <c r="GV40" s="54">
        <f>SUM([13]QUICACHA!$AW$233:$BN$233)</f>
        <v>0</v>
      </c>
      <c r="GW40" s="55">
        <f t="shared" si="425"/>
        <v>0</v>
      </c>
      <c r="GX40" s="54">
        <f>SUM([13]QUICACHA!$AW$435:$BN$435)</f>
        <v>0</v>
      </c>
      <c r="GY40" s="54">
        <f>SUM([13]QUICACHA!$AW$536:$BN$536)</f>
        <v>0</v>
      </c>
      <c r="GZ40" s="54">
        <f>SUM([13]QUICACHA!$AW$637:$BN$637)</f>
        <v>0</v>
      </c>
      <c r="HA40" s="55">
        <f t="shared" si="426"/>
        <v>0</v>
      </c>
      <c r="HB40" s="55">
        <f t="shared" si="427"/>
        <v>0</v>
      </c>
      <c r="HC40" s="54">
        <f>SUM([13]QUICACHA!$AW$940:$BN$940)</f>
        <v>0</v>
      </c>
      <c r="HD40" s="54">
        <f>SUM([13]QUICACHA!$AW$1041:$BN$1041)</f>
        <v>0</v>
      </c>
      <c r="HE40" s="54">
        <f>SUM([13]QUICACHA!$AW$1142:$BN$1142)</f>
        <v>0</v>
      </c>
      <c r="HF40" s="55">
        <f t="shared" si="428"/>
        <v>0</v>
      </c>
      <c r="HG40" s="56">
        <f t="shared" si="429"/>
        <v>0</v>
      </c>
      <c r="HH40" s="54">
        <f>SUM([13]QUICACHA!$AW$1344:$BN$1344)</f>
        <v>0</v>
      </c>
      <c r="HI40" s="54">
        <f>SUM([13]QUICACHA!$AW$1445:$BN$1445)</f>
        <v>0</v>
      </c>
      <c r="HJ40" s="54">
        <f>SUM([13]QUICACHA!$AW$1546:$BN$1546)</f>
        <v>0</v>
      </c>
      <c r="HK40" s="55">
        <f t="shared" si="430"/>
        <v>0</v>
      </c>
      <c r="HL40" s="55">
        <f t="shared" si="431"/>
        <v>0</v>
      </c>
      <c r="HM40" s="61">
        <f t="shared" si="432"/>
        <v>0</v>
      </c>
      <c r="HN40" s="58" t="str">
        <f t="shared" si="433"/>
        <v xml:space="preserve"> </v>
      </c>
      <c r="HO40" s="62">
        <f t="shared" si="434"/>
        <v>0</v>
      </c>
      <c r="HR40" s="53"/>
      <c r="HS40" s="54">
        <f>[13]QUICACHA!$BO$31</f>
        <v>0</v>
      </c>
      <c r="HT40" s="54">
        <f>[13]QUICACHA!$BO$132</f>
        <v>0</v>
      </c>
      <c r="HU40" s="54">
        <f>[13]QUICACHA!$BO$233</f>
        <v>0</v>
      </c>
      <c r="HV40" s="55">
        <f t="shared" si="435"/>
        <v>0</v>
      </c>
      <c r="HW40" s="54">
        <f>[13]QUICACHA!$BO$435</f>
        <v>0</v>
      </c>
      <c r="HX40" s="54">
        <f>[13]QUICACHA!$BO$536</f>
        <v>0</v>
      </c>
      <c r="HY40" s="54">
        <f>[13]QUICACHA!$BO$637</f>
        <v>0</v>
      </c>
      <c r="HZ40" s="55">
        <f t="shared" si="436"/>
        <v>0</v>
      </c>
      <c r="IA40" s="55">
        <f t="shared" si="437"/>
        <v>0</v>
      </c>
      <c r="IB40" s="54">
        <f>[13]QUICACHA!$BO$940</f>
        <v>0</v>
      </c>
      <c r="IC40" s="54">
        <f>[13]QUICACHA!$BO$1041</f>
        <v>0</v>
      </c>
      <c r="ID40" s="54">
        <f>[13]QUICACHA!$BO$1142</f>
        <v>0</v>
      </c>
      <c r="IE40" s="55">
        <f t="shared" si="438"/>
        <v>0</v>
      </c>
      <c r="IF40" s="56">
        <f t="shared" si="439"/>
        <v>0</v>
      </c>
      <c r="IG40" s="54">
        <f>[13]QUICACHA!$BO$1344</f>
        <v>0</v>
      </c>
      <c r="IH40" s="54">
        <f>[13]QUICACHA!$BO$1445</f>
        <v>0</v>
      </c>
      <c r="II40" s="54">
        <f>[13]QUICACHA!$BO$1546</f>
        <v>0</v>
      </c>
      <c r="IJ40" s="55">
        <f t="shared" si="93"/>
        <v>0</v>
      </c>
      <c r="IK40" s="55">
        <f t="shared" si="94"/>
        <v>0</v>
      </c>
      <c r="IL40" s="61">
        <f t="shared" si="95"/>
        <v>0</v>
      </c>
      <c r="IM40" s="58" t="str">
        <f t="shared" si="440"/>
        <v xml:space="preserve"> </v>
      </c>
      <c r="IN40" s="62">
        <f t="shared" si="441"/>
        <v>0</v>
      </c>
      <c r="IR40" s="54">
        <f>'[14]PS QUICACHA'!$K$480</f>
        <v>0</v>
      </c>
      <c r="IS40" s="54">
        <f>'[14]PS QUICACHA'!$K$583</f>
        <v>0</v>
      </c>
      <c r="IT40" s="69"/>
      <c r="IU40" s="54">
        <f>[13]QUICACHA!$K$66</f>
        <v>0</v>
      </c>
      <c r="IV40" s="54">
        <f>[13]QUICACHA!$K$167</f>
        <v>1</v>
      </c>
      <c r="IW40" s="54">
        <f>[13]QUICACHA!$K$268</f>
        <v>6</v>
      </c>
      <c r="IX40" s="55">
        <f t="shared" si="99"/>
        <v>7</v>
      </c>
      <c r="IY40" s="54">
        <f>[13]QUICACHA!$K$470</f>
        <v>1</v>
      </c>
      <c r="IZ40" s="54">
        <f>[13]QUICACHA!$K$571</f>
        <v>3</v>
      </c>
      <c r="JA40" s="54">
        <f>[13]QUICACHA!$K$672</f>
        <v>4</v>
      </c>
      <c r="JB40" s="55">
        <f t="shared" si="100"/>
        <v>8</v>
      </c>
      <c r="JC40" s="55">
        <f t="shared" si="101"/>
        <v>15</v>
      </c>
      <c r="JD40" s="54">
        <f>[13]QUICACHA!$K$975</f>
        <v>0</v>
      </c>
      <c r="JE40" s="54">
        <f>[13]QUICACHA!$K$1076</f>
        <v>2</v>
      </c>
      <c r="JF40" s="54">
        <f>[13]QUICACHA!$K$1177</f>
        <v>0</v>
      </c>
      <c r="JG40" s="55">
        <f t="shared" si="102"/>
        <v>2</v>
      </c>
      <c r="JH40" s="56">
        <f t="shared" si="103"/>
        <v>17</v>
      </c>
      <c r="JI40" s="54">
        <f>[13]QUICACHA!$K$1379</f>
        <v>0</v>
      </c>
      <c r="JJ40" s="54">
        <f>[13]QUICACHA!$K$1480</f>
        <v>0</v>
      </c>
      <c r="JK40" s="54">
        <f>[13]QUICACHA!$K$1581</f>
        <v>0</v>
      </c>
      <c r="JL40" s="55">
        <f t="shared" si="104"/>
        <v>0</v>
      </c>
      <c r="JM40" s="55">
        <f t="shared" si="105"/>
        <v>2</v>
      </c>
      <c r="JN40" s="61">
        <f t="shared" si="106"/>
        <v>17</v>
      </c>
      <c r="JO40" s="58" t="str">
        <f t="shared" si="442"/>
        <v xml:space="preserve"> </v>
      </c>
      <c r="JP40" s="59">
        <f t="shared" si="4"/>
        <v>-17</v>
      </c>
    </row>
    <row r="41" spans="2:276" x14ac:dyDescent="0.2">
      <c r="B41" s="70" t="s">
        <v>28</v>
      </c>
      <c r="D41" s="69">
        <v>20</v>
      </c>
      <c r="E41" s="54">
        <f>[13]TOCOTA!$W$19</f>
        <v>0</v>
      </c>
      <c r="F41" s="54">
        <f>[13]TOCOTA!$W$120</f>
        <v>3</v>
      </c>
      <c r="G41" s="54">
        <f>[13]TOCOTA!$W$221</f>
        <v>1</v>
      </c>
      <c r="H41" s="55">
        <f>[13]TOCOTA!$W$322</f>
        <v>4</v>
      </c>
      <c r="I41" s="54">
        <f>[13]TOCOTA!$W$423</f>
        <v>1</v>
      </c>
      <c r="J41" s="54">
        <f>[13]TOCOTA!$W$524</f>
        <v>1</v>
      </c>
      <c r="K41" s="54">
        <f>[13]TOCOTA!$W$625</f>
        <v>1</v>
      </c>
      <c r="L41" s="55">
        <f>[13]TOCOTA!$W$726</f>
        <v>3</v>
      </c>
      <c r="M41" s="55">
        <f>[13]TOCOTA!$W$827</f>
        <v>7</v>
      </c>
      <c r="N41" s="54">
        <f>[13]TOCOTA!$W$928</f>
        <v>4</v>
      </c>
      <c r="O41" s="54">
        <f>[13]TOCOTA!$W$1029</f>
        <v>2</v>
      </c>
      <c r="P41" s="54">
        <f>[13]TOCOTA!$W$1130</f>
        <v>1</v>
      </c>
      <c r="Q41" s="55">
        <f>[13]TOCOTA!$W$1231</f>
        <v>7</v>
      </c>
      <c r="R41" s="56">
        <f t="shared" si="8"/>
        <v>14</v>
      </c>
      <c r="S41" s="54">
        <f>[13]TOCOTA!$W$1332</f>
        <v>0</v>
      </c>
      <c r="T41" s="54">
        <f>[13]TOCOTA!$W$1433</f>
        <v>0</v>
      </c>
      <c r="U41" s="54">
        <f>[13]TOCOTA!$W$1534</f>
        <v>0</v>
      </c>
      <c r="V41" s="55">
        <f>[13]TOCOTA!$W$1635</f>
        <v>0</v>
      </c>
      <c r="W41" s="55">
        <f>[13]TOCOTA!$W$1736</f>
        <v>7</v>
      </c>
      <c r="X41" s="61">
        <f t="shared" si="11"/>
        <v>14</v>
      </c>
      <c r="Y41" s="58">
        <f t="shared" si="404"/>
        <v>0.7</v>
      </c>
      <c r="Z41" s="59">
        <f t="shared" si="405"/>
        <v>6</v>
      </c>
      <c r="AA41" s="60"/>
      <c r="AC41" s="69">
        <v>20</v>
      </c>
      <c r="AD41" s="54">
        <f>SUM([13]TOCOTA!$F$19:$M$19)</f>
        <v>2</v>
      </c>
      <c r="AE41" s="54">
        <f>SUM([13]TOCOTA!$F$120:$M$120)</f>
        <v>5</v>
      </c>
      <c r="AF41" s="54">
        <f>SUM([13]TOCOTA!$F$221:$M$221)</f>
        <v>4</v>
      </c>
      <c r="AG41" s="55">
        <f>SUM([13]TOCOTA!$F$322:$M$322)</f>
        <v>11</v>
      </c>
      <c r="AH41" s="54">
        <f>SUM([13]TOCOTA!$F$423:$M$423)</f>
        <v>0</v>
      </c>
      <c r="AI41" s="54">
        <f>SUM([13]TOCOTA!$F$524:$M$524)</f>
        <v>2</v>
      </c>
      <c r="AJ41" s="54">
        <f>SUM([13]TOCOTA!$F$625:$M$625)</f>
        <v>2</v>
      </c>
      <c r="AK41" s="55">
        <f>SUM([13]TOCOTA!$F$726:$M$726)</f>
        <v>4</v>
      </c>
      <c r="AL41" s="55">
        <f>SUM([13]TOCOTA!$F$827:$M$827)</f>
        <v>15</v>
      </c>
      <c r="AM41" s="54">
        <f>SUM([13]TOCOTA!$F$928:$M$928)</f>
        <v>1</v>
      </c>
      <c r="AN41" s="54">
        <f>SUM([13]TOCOTA!$F$1029:$M$1029)</f>
        <v>2</v>
      </c>
      <c r="AO41" s="54">
        <f>SUM([13]TOCOTA!$F$1130:$M$1130)</f>
        <v>0</v>
      </c>
      <c r="AP41" s="55">
        <f>SUM([13]TOCOTA!$F$1231:$M$1231)</f>
        <v>3</v>
      </c>
      <c r="AQ41" s="56">
        <f t="shared" si="16"/>
        <v>18</v>
      </c>
      <c r="AR41" s="54">
        <f>SUM([13]TOCOTA!$F$1332:$M$1332)</f>
        <v>0</v>
      </c>
      <c r="AS41" s="54">
        <f>SUM([13]TOCOTA!$F$1433:$M$1433)</f>
        <v>0</v>
      </c>
      <c r="AT41" s="54">
        <f>SUM([13]TOCOTA!$F$1534:$M$1534)</f>
        <v>0</v>
      </c>
      <c r="AU41" s="55">
        <f>SUM([13]TOCOTA!$F$1635:$M$1635)</f>
        <v>0</v>
      </c>
      <c r="AV41" s="55">
        <f>SUM([13]TOCOTA!$F$1736:$M$1736)</f>
        <v>3</v>
      </c>
      <c r="AW41" s="61">
        <f t="shared" si="19"/>
        <v>18</v>
      </c>
      <c r="AX41" s="58">
        <f t="shared" si="406"/>
        <v>0.9</v>
      </c>
      <c r="AY41" s="59">
        <f t="shared" si="1"/>
        <v>2</v>
      </c>
      <c r="BB41" s="69">
        <v>20</v>
      </c>
      <c r="BC41" s="54">
        <f>[13]TOCOTA!$K$66</f>
        <v>0</v>
      </c>
      <c r="BD41" s="54">
        <f>[13]TOCOTA!$K$167</f>
        <v>0</v>
      </c>
      <c r="BE41" s="54">
        <f>[13]TOCOTA!$K$268</f>
        <v>0</v>
      </c>
      <c r="BF41" s="55">
        <f>[13]TOCOTA!$K$369</f>
        <v>0</v>
      </c>
      <c r="BG41" s="54">
        <f>[13]TOCOTA!$K$470</f>
        <v>0</v>
      </c>
      <c r="BH41" s="54">
        <f>[13]TOCOTA!$K$571</f>
        <v>1</v>
      </c>
      <c r="BI41" s="54">
        <f>[13]TOCOTA!$K$672</f>
        <v>1</v>
      </c>
      <c r="BJ41" s="55">
        <f>[13]TOCOTA!$K$773</f>
        <v>2</v>
      </c>
      <c r="BK41" s="55">
        <f>[13]TOCOTA!$K$874</f>
        <v>2</v>
      </c>
      <c r="BL41" s="54">
        <f>[13]TOCOTA!$K$975</f>
        <v>4</v>
      </c>
      <c r="BM41" s="54">
        <f>[13]TOCOTA!$K$1076</f>
        <v>2</v>
      </c>
      <c r="BN41" s="54">
        <f>[13]TOCOTA!$K$1177</f>
        <v>1</v>
      </c>
      <c r="BO41" s="55">
        <f>[13]TOCOTA!$K$1278</f>
        <v>7</v>
      </c>
      <c r="BP41" s="56">
        <f t="shared" si="25"/>
        <v>9</v>
      </c>
      <c r="BQ41" s="54">
        <f>[13]TOCOTA!$K$1379</f>
        <v>0</v>
      </c>
      <c r="BR41" s="54">
        <f>[13]TOCOTA!$K$1480</f>
        <v>0</v>
      </c>
      <c r="BS41" s="54">
        <f>[13]TOCOTA!$K$1581</f>
        <v>0</v>
      </c>
      <c r="BT41" s="55">
        <f>[13]TOCOTA!$K$1682</f>
        <v>0</v>
      </c>
      <c r="BU41" s="55">
        <f>[13]TOCOTA!$K$1783</f>
        <v>7</v>
      </c>
      <c r="BV41" s="61">
        <f t="shared" si="28"/>
        <v>9</v>
      </c>
      <c r="BW41" s="58">
        <f t="shared" si="407"/>
        <v>0.45</v>
      </c>
      <c r="BX41" s="59">
        <f t="shared" si="408"/>
        <v>11</v>
      </c>
      <c r="CA41" s="69">
        <v>20</v>
      </c>
      <c r="CB41" s="54">
        <f>[13]TOCOTA!$BP$66</f>
        <v>3</v>
      </c>
      <c r="CC41" s="54">
        <f>[13]TOCOTA!$BP$167</f>
        <v>0</v>
      </c>
      <c r="CD41" s="54">
        <f>[13]TOCOTA!$BP$268</f>
        <v>0</v>
      </c>
      <c r="CE41" s="55">
        <f>[13]TOCOTA!$BP$369</f>
        <v>3</v>
      </c>
      <c r="CF41" s="54">
        <f>[13]TOCOTA!$BP$470</f>
        <v>0</v>
      </c>
      <c r="CG41" s="54">
        <f>[13]TOCOTA!$BP$571</f>
        <v>2</v>
      </c>
      <c r="CH41" s="54">
        <f>[13]TOCOTA!$BP$672</f>
        <v>2</v>
      </c>
      <c r="CI41" s="55">
        <f>[13]TOCOTA!$BP$773</f>
        <v>4</v>
      </c>
      <c r="CJ41" s="55">
        <f>[13]TOCOTA!$BP$874</f>
        <v>7</v>
      </c>
      <c r="CK41" s="54">
        <f>[13]TOCOTA!$BP$975</f>
        <v>2</v>
      </c>
      <c r="CL41" s="54">
        <f>[13]TOCOTA!$BP$1076</f>
        <v>2</v>
      </c>
      <c r="CM41" s="54">
        <f>[13]TOCOTA!$BP$1177</f>
        <v>1</v>
      </c>
      <c r="CN41" s="55">
        <f>[13]TOCOTA!$BP$1278</f>
        <v>5</v>
      </c>
      <c r="CO41" s="56">
        <f t="shared" si="34"/>
        <v>12</v>
      </c>
      <c r="CP41" s="54">
        <f>[13]TOCOTA!$BP$1379</f>
        <v>0</v>
      </c>
      <c r="CQ41" s="54">
        <f>[13]TOCOTA!$BP$1480</f>
        <v>0</v>
      </c>
      <c r="CR41" s="54">
        <f>[13]TOCOTA!$BP$1581</f>
        <v>0</v>
      </c>
      <c r="CS41" s="55">
        <f>[13]TOCOTA!$BP$1682</f>
        <v>0</v>
      </c>
      <c r="CT41" s="55">
        <f>[13]TOCOTA!$BP$1783</f>
        <v>5</v>
      </c>
      <c r="CU41" s="61">
        <f t="shared" si="37"/>
        <v>12</v>
      </c>
      <c r="CV41" s="58">
        <f t="shared" si="409"/>
        <v>0.6</v>
      </c>
      <c r="CW41" s="62">
        <f t="shared" si="410"/>
        <v>8</v>
      </c>
      <c r="CZ41" s="69"/>
      <c r="DA41" s="54">
        <f>[13]TOCOTA!$AS$19</f>
        <v>2</v>
      </c>
      <c r="DB41" s="54">
        <f>[13]TOCOTA!$AS$120</f>
        <v>5</v>
      </c>
      <c r="DC41" s="54">
        <f>[13]TOCOTA!$AS$221</f>
        <v>0</v>
      </c>
      <c r="DD41" s="55">
        <f>[13]TOCOTA!$AS$322</f>
        <v>7</v>
      </c>
      <c r="DE41" s="54">
        <f>[13]TOCOTA!$AS$423</f>
        <v>0</v>
      </c>
      <c r="DF41" s="54">
        <f>[13]TOCOTA!$AS$524</f>
        <v>2</v>
      </c>
      <c r="DG41" s="54">
        <f>[13]TOCOTA!$AS$625</f>
        <v>2</v>
      </c>
      <c r="DH41" s="55">
        <f>[13]TOCOTA!$AS$726</f>
        <v>4</v>
      </c>
      <c r="DI41" s="55">
        <f>[13]TOCOTA!$AS$827</f>
        <v>11</v>
      </c>
      <c r="DJ41" s="54">
        <f>[13]TOCOTA!$AS$928</f>
        <v>1</v>
      </c>
      <c r="DK41" s="54">
        <f>[13]TOCOTA!$AS$1029</f>
        <v>2</v>
      </c>
      <c r="DL41" s="54">
        <f>[13]TOCOTA!$AS$1130</f>
        <v>0</v>
      </c>
      <c r="DM41" s="55">
        <f>[13]TOCOTA!$AS$1231</f>
        <v>3</v>
      </c>
      <c r="DN41" s="56">
        <f t="shared" si="44"/>
        <v>14</v>
      </c>
      <c r="DO41" s="54">
        <f>[13]TOCOTA!$AS$1332</f>
        <v>0</v>
      </c>
      <c r="DP41" s="54">
        <f>[13]TOCOTA!$AS$1433</f>
        <v>0</v>
      </c>
      <c r="DQ41" s="54">
        <f>[13]TOCOTA!$AS$1534</f>
        <v>0</v>
      </c>
      <c r="DR41" s="55">
        <f>[13]TOCOTA!$AS$1635</f>
        <v>0</v>
      </c>
      <c r="DS41" s="55">
        <f>[13]TOCOTA!$AS$1736</f>
        <v>3</v>
      </c>
      <c r="DT41" s="61">
        <f t="shared" si="47"/>
        <v>14</v>
      </c>
      <c r="DU41" s="58" t="str">
        <f t="shared" si="411"/>
        <v xml:space="preserve"> </v>
      </c>
      <c r="DV41" s="59">
        <f t="shared" si="412"/>
        <v>-14</v>
      </c>
      <c r="DY41" s="69">
        <v>20</v>
      </c>
      <c r="DZ41" s="54">
        <f>SUM([13]TOCOTA!$CM$31:$CQ$31,[13]TOCOTA!$CP$59)</f>
        <v>7</v>
      </c>
      <c r="EA41" s="54">
        <f>SUM([13]TOCOTA!$CM$132:$CQ$132,[13]TOCOTA!$CP$160)</f>
        <v>7</v>
      </c>
      <c r="EB41" s="54">
        <f>SUM([13]TOCOTA!$CM$233:$CQ$233,[13]TOCOTA!$CP$261)</f>
        <v>8</v>
      </c>
      <c r="EC41" s="55">
        <f>SUM([13]TOCOTA!$CM$334:$CQ$334,[13]TOCOTA!$CP$362)</f>
        <v>22</v>
      </c>
      <c r="ED41" s="54">
        <f>SUM([13]TOCOTA!$CM$435:$CQ$435,[13]TOCOTA!$CP$463)</f>
        <v>7</v>
      </c>
      <c r="EE41" s="54">
        <f>SUM([13]TOCOTA!$CM$536:$CQ$536,[13]TOCOTA!$CP$564)</f>
        <v>11</v>
      </c>
      <c r="EF41" s="54">
        <f>SUM([13]TOCOTA!$CM$637:$CQ$637,[13]TOCOTA!$CP$665)</f>
        <v>4</v>
      </c>
      <c r="EG41" s="55">
        <f>SUM([13]TOCOTA!$CM$738:$CQ$738,[13]TOCOTA!$CP$766)</f>
        <v>22</v>
      </c>
      <c r="EH41" s="55">
        <f>SUM([13]TOCOTA!$CM$839:$CQ$839,[13]TOCOTA!$CP$867)</f>
        <v>44</v>
      </c>
      <c r="EI41" s="54">
        <f>SUM([13]TOCOTA!$CM$940:$CQ$940,[13]TOCOTA!$CP$968)</f>
        <v>11</v>
      </c>
      <c r="EJ41" s="54">
        <f>SUM([13]TOCOTA!$CM$1041:$CQ$1041,[13]TOCOTA!$CP$1069)</f>
        <v>13</v>
      </c>
      <c r="EK41" s="54">
        <f>SUM([13]TOCOTA!$CM$1142:$CQ$1142,[13]TOCOTA!$CP$1170)</f>
        <v>12</v>
      </c>
      <c r="EL41" s="55">
        <f>SUM([13]TOCOTA!$CM$1243:$CQ$1243,[13]TOCOTA!$CP$1271)</f>
        <v>36</v>
      </c>
      <c r="EM41" s="56">
        <f t="shared" si="54"/>
        <v>80</v>
      </c>
      <c r="EN41" s="54">
        <f>SUM([13]TOCOTA!$CM$1344:$CQ$1344,[13]TOCOTA!$CP$1372)</f>
        <v>0</v>
      </c>
      <c r="EO41" s="54">
        <f>SUM([13]TOCOTA!$CM$1445:$CQ$1445,[13]TOCOTA!$CP$1473)</f>
        <v>0</v>
      </c>
      <c r="EP41" s="54">
        <f>SUM([13]TOCOTA!$CM$1546:$CQ$1546,[13]TOCOTA!$CP$1574)</f>
        <v>0</v>
      </c>
      <c r="EQ41" s="55">
        <f>SUM([13]TOCOTA!$CM$1647:$CQ$1647,[13]TOCOTA!$CP$1675)</f>
        <v>0</v>
      </c>
      <c r="ER41" s="55">
        <f>SUM([13]TOCOTA!$CM$1748:$CQ$1748,[13]TOCOTA!$CP$1776)</f>
        <v>36</v>
      </c>
      <c r="ES41" s="61">
        <f t="shared" si="57"/>
        <v>80</v>
      </c>
      <c r="ET41" s="58">
        <f t="shared" si="413"/>
        <v>4</v>
      </c>
      <c r="EU41" s="62">
        <f t="shared" si="414"/>
        <v>-60</v>
      </c>
      <c r="EX41" s="61"/>
      <c r="EY41" s="63"/>
      <c r="EZ41" s="63"/>
      <c r="FA41" s="63"/>
      <c r="FB41" s="61">
        <f t="shared" si="415"/>
        <v>0</v>
      </c>
      <c r="FC41" s="63"/>
      <c r="FD41" s="63"/>
      <c r="FE41" s="63"/>
      <c r="FF41" s="61">
        <f t="shared" si="416"/>
        <v>0</v>
      </c>
      <c r="FG41" s="61">
        <f t="shared" si="417"/>
        <v>0</v>
      </c>
      <c r="FH41" s="63"/>
      <c r="FI41" s="63"/>
      <c r="FJ41" s="63"/>
      <c r="FK41" s="61">
        <f t="shared" si="418"/>
        <v>0</v>
      </c>
      <c r="FL41" s="63"/>
      <c r="FM41" s="63"/>
      <c r="FN41" s="63"/>
      <c r="FO41" s="61">
        <f t="shared" si="419"/>
        <v>0</v>
      </c>
      <c r="FP41" s="61">
        <f t="shared" si="420"/>
        <v>0</v>
      </c>
      <c r="FQ41" s="61">
        <f t="shared" si="421"/>
        <v>0</v>
      </c>
      <c r="FR41" s="58" t="str">
        <f t="shared" si="67"/>
        <v xml:space="preserve"> </v>
      </c>
      <c r="FS41" s="59">
        <f t="shared" si="422"/>
        <v>0</v>
      </c>
      <c r="FT41" s="69"/>
      <c r="FU41" s="54">
        <f>SUM([13]TOCOTA!$F$16:$Q$16)</f>
        <v>0</v>
      </c>
      <c r="FV41" s="54">
        <f>SUM([13]TOCOTA!$F$117:$Q$117)</f>
        <v>0</v>
      </c>
      <c r="FW41" s="54">
        <f>SUM([13]TOCOTA!$F$218:$Q$218)</f>
        <v>0</v>
      </c>
      <c r="FX41" s="55">
        <f>SUM([13]TOCOTA!$F$319:$Q$319)</f>
        <v>0</v>
      </c>
      <c r="FY41" s="54">
        <f>SUM([13]TOCOTA!$F$420:$Q$420)</f>
        <v>0</v>
      </c>
      <c r="FZ41" s="54">
        <f>SUM([13]TOCOTA!$F$521:$Q$521)</f>
        <v>0</v>
      </c>
      <c r="GA41" s="54">
        <f>SUM([13]TOCOTA!$F$622:$Q$622)</f>
        <v>1</v>
      </c>
      <c r="GB41" s="55">
        <f>SUM([13]TOCOTA!$F$723:$Q$723)</f>
        <v>1</v>
      </c>
      <c r="GC41" s="55">
        <f>SUM([13]TOCOTA!$F$824:$Q$824)</f>
        <v>1</v>
      </c>
      <c r="GD41" s="54">
        <f>SUM([13]TOCOTA!$F$925:$Q$925)</f>
        <v>0</v>
      </c>
      <c r="GE41" s="54">
        <f>SUM([13]TOCOTA!$F$1026:$Q$1026)</f>
        <v>0</v>
      </c>
      <c r="GF41" s="54">
        <f>SUM([13]TOCOTA!$F$1127:$Q$1127)</f>
        <v>0</v>
      </c>
      <c r="GG41" s="55">
        <f>SUM([13]TOCOTA!$F$1228:$Q$1228)</f>
        <v>0</v>
      </c>
      <c r="GH41" s="56">
        <f t="shared" si="72"/>
        <v>1</v>
      </c>
      <c r="GI41" s="54">
        <f>SUM([13]TOCOTA!$F$1329:$Q$1329)</f>
        <v>0</v>
      </c>
      <c r="GJ41" s="54">
        <f>SUM([13]TOCOTA!$F$1430:$Q$1430)</f>
        <v>0</v>
      </c>
      <c r="GK41" s="54">
        <f>SUM([13]TOCOTA!$F$1531:$Q$1531)</f>
        <v>0</v>
      </c>
      <c r="GL41" s="55">
        <f>SUM([13]TOCOTA!$F$1632:$Q$1632)</f>
        <v>0</v>
      </c>
      <c r="GM41" s="55">
        <f>SUM([13]TOCOTA!$F$1733:$Q$1733)</f>
        <v>0</v>
      </c>
      <c r="GN41" s="61">
        <f t="shared" si="75"/>
        <v>1</v>
      </c>
      <c r="GO41" s="58" t="str">
        <f t="shared" si="423"/>
        <v xml:space="preserve"> </v>
      </c>
      <c r="GP41" s="62">
        <f t="shared" si="424"/>
        <v>-1</v>
      </c>
      <c r="GS41" s="69"/>
      <c r="GT41" s="54">
        <f>SUM([13]TOCOTA!$AW$31:$BN$31)</f>
        <v>2</v>
      </c>
      <c r="GU41" s="54">
        <f>SUM([13]TOCOTA!$AW$132:$BN$132)</f>
        <v>0</v>
      </c>
      <c r="GV41" s="54">
        <f>SUM([13]TOCOTA!$AW$233:$BN$233)</f>
        <v>0</v>
      </c>
      <c r="GW41" s="55">
        <f t="shared" si="425"/>
        <v>2</v>
      </c>
      <c r="GX41" s="54">
        <f>SUM([13]TOCOTA!$AW$435:$BN$435)</f>
        <v>0</v>
      </c>
      <c r="GY41" s="54">
        <f>SUM([13]TOCOTA!$AW$536:$BN$536)</f>
        <v>1</v>
      </c>
      <c r="GZ41" s="54">
        <f>SUM([13]TOCOTA!$AW$637:$BN$637)</f>
        <v>0</v>
      </c>
      <c r="HA41" s="55">
        <f t="shared" si="426"/>
        <v>1</v>
      </c>
      <c r="HB41" s="55">
        <f t="shared" si="427"/>
        <v>3</v>
      </c>
      <c r="HC41" s="54">
        <f>SUM([13]TOCOTA!$AW$940:$BN$940)</f>
        <v>0</v>
      </c>
      <c r="HD41" s="54">
        <f>SUM([13]TOCOTA!$AW$1041:$BN$1041)</f>
        <v>0</v>
      </c>
      <c r="HE41" s="54">
        <f>SUM([13]TOCOTA!$AW$1142:$BN$1142)</f>
        <v>0</v>
      </c>
      <c r="HF41" s="55">
        <f t="shared" si="428"/>
        <v>0</v>
      </c>
      <c r="HG41" s="56">
        <f t="shared" si="429"/>
        <v>3</v>
      </c>
      <c r="HH41" s="54">
        <f>SUM([13]TOCOTA!$AW$1344:$BN$1344)</f>
        <v>0</v>
      </c>
      <c r="HI41" s="54">
        <f>SUM([13]TOCOTA!$AW$1445:$BN$1445)</f>
        <v>0</v>
      </c>
      <c r="HJ41" s="54">
        <f>SUM([13]TOCOTA!$AW$1546:$BN$1546)</f>
        <v>0</v>
      </c>
      <c r="HK41" s="55">
        <f t="shared" si="430"/>
        <v>0</v>
      </c>
      <c r="HL41" s="55">
        <f t="shared" si="431"/>
        <v>0</v>
      </c>
      <c r="HM41" s="61">
        <f t="shared" si="432"/>
        <v>3</v>
      </c>
      <c r="HN41" s="58" t="str">
        <f t="shared" si="433"/>
        <v xml:space="preserve"> </v>
      </c>
      <c r="HO41" s="62">
        <f t="shared" si="434"/>
        <v>-3</v>
      </c>
      <c r="HR41" s="53"/>
      <c r="HS41" s="54">
        <f>[13]TOCOTA!$BO$31</f>
        <v>0</v>
      </c>
      <c r="HT41" s="54">
        <f>[13]TOCOTA!$BO$132</f>
        <v>1</v>
      </c>
      <c r="HU41" s="54">
        <f>[13]TOCOTA!$BO$233</f>
        <v>0</v>
      </c>
      <c r="HV41" s="55">
        <f t="shared" si="435"/>
        <v>1</v>
      </c>
      <c r="HW41" s="54">
        <f>[13]TOCOTA!$BO$435</f>
        <v>0</v>
      </c>
      <c r="HX41" s="54">
        <f>[13]TOCOTA!$BO$536</f>
        <v>0</v>
      </c>
      <c r="HY41" s="54">
        <f>[13]TOCOTA!$BO$637</f>
        <v>0</v>
      </c>
      <c r="HZ41" s="55">
        <f t="shared" si="436"/>
        <v>0</v>
      </c>
      <c r="IA41" s="55">
        <f t="shared" si="437"/>
        <v>1</v>
      </c>
      <c r="IB41" s="54">
        <f>[13]TOCOTA!$BO$940</f>
        <v>0</v>
      </c>
      <c r="IC41" s="54">
        <f>[13]TOCOTA!$BO$1041</f>
        <v>0</v>
      </c>
      <c r="ID41" s="54">
        <f>[13]TOCOTA!$BO$1142</f>
        <v>0</v>
      </c>
      <c r="IE41" s="55">
        <f t="shared" si="438"/>
        <v>0</v>
      </c>
      <c r="IF41" s="56">
        <f t="shared" si="439"/>
        <v>1</v>
      </c>
      <c r="IG41" s="54">
        <f>[13]TOCOTA!$BO$1344</f>
        <v>0</v>
      </c>
      <c r="IH41" s="54">
        <f>[13]TOCOTA!$BO$1445</f>
        <v>0</v>
      </c>
      <c r="II41" s="54">
        <f>[13]TOCOTA!$BO$1546</f>
        <v>0</v>
      </c>
      <c r="IJ41" s="55">
        <f t="shared" si="93"/>
        <v>0</v>
      </c>
      <c r="IK41" s="55">
        <f t="shared" si="94"/>
        <v>0</v>
      </c>
      <c r="IL41" s="61">
        <f t="shared" si="95"/>
        <v>1</v>
      </c>
      <c r="IM41" s="58" t="str">
        <f t="shared" si="440"/>
        <v xml:space="preserve"> </v>
      </c>
      <c r="IN41" s="62">
        <f t="shared" si="441"/>
        <v>-1</v>
      </c>
      <c r="IR41" s="54">
        <f>'[14]PS TOCOTA'!$K$480</f>
        <v>0</v>
      </c>
      <c r="IS41" s="54">
        <f>'[14]PS TOCOTA'!$K$583</f>
        <v>0</v>
      </c>
      <c r="IT41" s="69"/>
      <c r="IU41" s="54">
        <f>[13]TOCOTA!$K$66</f>
        <v>0</v>
      </c>
      <c r="IV41" s="54">
        <f>[13]TOCOTA!$K$167</f>
        <v>0</v>
      </c>
      <c r="IW41" s="54">
        <f>[13]TOCOTA!$K$268</f>
        <v>0</v>
      </c>
      <c r="IX41" s="55">
        <f t="shared" si="99"/>
        <v>0</v>
      </c>
      <c r="IY41" s="54">
        <f>[13]TOCOTA!$K$470</f>
        <v>0</v>
      </c>
      <c r="IZ41" s="54">
        <f>[13]TOCOTA!$K$571</f>
        <v>1</v>
      </c>
      <c r="JA41" s="54">
        <f>[13]TOCOTA!$K$672</f>
        <v>1</v>
      </c>
      <c r="JB41" s="55">
        <f t="shared" si="100"/>
        <v>2</v>
      </c>
      <c r="JC41" s="55">
        <f t="shared" si="101"/>
        <v>2</v>
      </c>
      <c r="JD41" s="54">
        <f>[13]TOCOTA!$K$975</f>
        <v>4</v>
      </c>
      <c r="JE41" s="54">
        <f>[13]TOCOTA!$K$1076</f>
        <v>2</v>
      </c>
      <c r="JF41" s="54">
        <f>[13]TOCOTA!$K$1177</f>
        <v>1</v>
      </c>
      <c r="JG41" s="55">
        <f t="shared" si="102"/>
        <v>7</v>
      </c>
      <c r="JH41" s="56">
        <f t="shared" si="103"/>
        <v>9</v>
      </c>
      <c r="JI41" s="54">
        <f>[13]TOCOTA!$K$1379</f>
        <v>0</v>
      </c>
      <c r="JJ41" s="54">
        <f>[13]TOCOTA!$K$1480</f>
        <v>0</v>
      </c>
      <c r="JK41" s="54">
        <f>[13]TOCOTA!$K$1581</f>
        <v>0</v>
      </c>
      <c r="JL41" s="55">
        <f t="shared" si="104"/>
        <v>0</v>
      </c>
      <c r="JM41" s="55">
        <f t="shared" si="105"/>
        <v>7</v>
      </c>
      <c r="JN41" s="61">
        <f t="shared" si="106"/>
        <v>9</v>
      </c>
      <c r="JO41" s="58" t="str">
        <f t="shared" si="442"/>
        <v xml:space="preserve"> </v>
      </c>
      <c r="JP41" s="59">
        <f t="shared" si="4"/>
        <v>-9</v>
      </c>
    </row>
    <row r="42" spans="2:276" x14ac:dyDescent="0.2">
      <c r="B42" s="70" t="s">
        <v>29</v>
      </c>
      <c r="D42" s="69">
        <v>39</v>
      </c>
      <c r="E42" s="54">
        <f>[13]MOLLEHUACA!$W$19</f>
        <v>0</v>
      </c>
      <c r="F42" s="54">
        <f>[13]MOLLEHUACA!$W$120</f>
        <v>2</v>
      </c>
      <c r="G42" s="54">
        <f>[13]MOLLEHUACA!$W$221</f>
        <v>1</v>
      </c>
      <c r="H42" s="55">
        <f>[13]MOLLEHUACA!$W$322</f>
        <v>3</v>
      </c>
      <c r="I42" s="54">
        <f>[13]MOLLEHUACA!$W$423</f>
        <v>2</v>
      </c>
      <c r="J42" s="54">
        <f>[13]MOLLEHUACA!$W$524</f>
        <v>2</v>
      </c>
      <c r="K42" s="54">
        <f>[13]MOLLEHUACA!$W$625</f>
        <v>3</v>
      </c>
      <c r="L42" s="55">
        <f>[13]MOLLEHUACA!$W$726</f>
        <v>7</v>
      </c>
      <c r="M42" s="55">
        <f>[13]MOLLEHUACA!$W$827</f>
        <v>10</v>
      </c>
      <c r="N42" s="54">
        <f>[13]MOLLEHUACA!$W$928</f>
        <v>4</v>
      </c>
      <c r="O42" s="54">
        <f>[13]MOLLEHUACA!$W$1029</f>
        <v>2</v>
      </c>
      <c r="P42" s="54">
        <f>[13]MOLLEHUACA!$W$1130</f>
        <v>3</v>
      </c>
      <c r="Q42" s="55">
        <f>[13]MOLLEHUACA!$W$1231</f>
        <v>9</v>
      </c>
      <c r="R42" s="56">
        <f t="shared" si="8"/>
        <v>19</v>
      </c>
      <c r="S42" s="54">
        <f>[13]MOLLEHUACA!$W$1332</f>
        <v>0</v>
      </c>
      <c r="T42" s="54">
        <f>[13]MOLLEHUACA!$W$1433</f>
        <v>0</v>
      </c>
      <c r="U42" s="54">
        <f>[13]MOLLEHUACA!$W$1534</f>
        <v>0</v>
      </c>
      <c r="V42" s="55">
        <f>[13]MOLLEHUACA!$W$1635</f>
        <v>0</v>
      </c>
      <c r="W42" s="55">
        <f>[13]MOLLEHUACA!$W$1736</f>
        <v>9</v>
      </c>
      <c r="X42" s="61">
        <f t="shared" si="11"/>
        <v>19</v>
      </c>
      <c r="Y42" s="58">
        <f t="shared" si="404"/>
        <v>0.48717948717948717</v>
      </c>
      <c r="Z42" s="59">
        <f t="shared" si="405"/>
        <v>20</v>
      </c>
      <c r="AA42" s="60"/>
      <c r="AC42" s="69">
        <v>39</v>
      </c>
      <c r="AD42" s="54">
        <f>SUM([13]MOLLEHUACA!$F$19:$M$19)</f>
        <v>6</v>
      </c>
      <c r="AE42" s="54">
        <f>SUM([13]MOLLEHUACA!$F$120:$M$120)</f>
        <v>7</v>
      </c>
      <c r="AF42" s="54">
        <f>SUM([13]MOLLEHUACA!$F$221:$M$221)</f>
        <v>0</v>
      </c>
      <c r="AG42" s="55">
        <f>SUM([13]MOLLEHUACA!$F$322:$M$322)</f>
        <v>13</v>
      </c>
      <c r="AH42" s="54">
        <f>SUM([13]MOLLEHUACA!$F$423:$M$423)</f>
        <v>4</v>
      </c>
      <c r="AI42" s="54">
        <f>SUM([13]MOLLEHUACA!$F$524:$M$524)</f>
        <v>4</v>
      </c>
      <c r="AJ42" s="54">
        <f>SUM([13]MOLLEHUACA!$F$625:$M$625)</f>
        <v>8</v>
      </c>
      <c r="AK42" s="55">
        <f>SUM([13]MOLLEHUACA!$F$726:$M$726)</f>
        <v>16</v>
      </c>
      <c r="AL42" s="55">
        <f>SUM([13]MOLLEHUACA!$F$827:$M$827)</f>
        <v>29</v>
      </c>
      <c r="AM42" s="54">
        <f>SUM([13]MOLLEHUACA!$F$928:$M$928)</f>
        <v>1</v>
      </c>
      <c r="AN42" s="54">
        <f>SUM([13]MOLLEHUACA!$F$1029:$M$1029)</f>
        <v>6</v>
      </c>
      <c r="AO42" s="54">
        <f>SUM([13]MOLLEHUACA!$F$1130:$M$1130)</f>
        <v>1</v>
      </c>
      <c r="AP42" s="55">
        <f>SUM([13]MOLLEHUACA!$F$1231:$M$1231)</f>
        <v>8</v>
      </c>
      <c r="AQ42" s="56">
        <f t="shared" si="16"/>
        <v>37</v>
      </c>
      <c r="AR42" s="54">
        <f>SUM([13]MOLLEHUACA!$F$1332:$M$1332)</f>
        <v>0</v>
      </c>
      <c r="AS42" s="54">
        <f>SUM([13]MOLLEHUACA!$F$1433:$M$1433)</f>
        <v>0</v>
      </c>
      <c r="AT42" s="54">
        <f>SUM([13]MOLLEHUACA!$F$1534:$M$1534)</f>
        <v>0</v>
      </c>
      <c r="AU42" s="55">
        <f>SUM([13]MOLLEHUACA!$F$1635:$M$1635)</f>
        <v>0</v>
      </c>
      <c r="AV42" s="55">
        <f>SUM([13]MOLLEHUACA!$F$1736:$M$1736)</f>
        <v>8</v>
      </c>
      <c r="AW42" s="61">
        <f t="shared" si="19"/>
        <v>37</v>
      </c>
      <c r="AX42" s="58">
        <f t="shared" si="406"/>
        <v>0.94871794871794868</v>
      </c>
      <c r="AY42" s="59">
        <f t="shared" si="1"/>
        <v>2</v>
      </c>
      <c r="BB42" s="69">
        <v>39</v>
      </c>
      <c r="BC42" s="54">
        <f>[13]MOLLEHUACA!$K$66</f>
        <v>1</v>
      </c>
      <c r="BD42" s="54">
        <f>[13]MOLLEHUACA!$K$167</f>
        <v>1</v>
      </c>
      <c r="BE42" s="54">
        <f>[13]MOLLEHUACA!$K$268</f>
        <v>1</v>
      </c>
      <c r="BF42" s="55">
        <f>[13]MOLLEHUACA!$K$369</f>
        <v>3</v>
      </c>
      <c r="BG42" s="54">
        <f>[13]MOLLEHUACA!$K$470</f>
        <v>0</v>
      </c>
      <c r="BH42" s="54">
        <f>[13]MOLLEHUACA!$K$571</f>
        <v>1</v>
      </c>
      <c r="BI42" s="54">
        <f>[13]MOLLEHUACA!$K$672</f>
        <v>1</v>
      </c>
      <c r="BJ42" s="55">
        <f>[13]MOLLEHUACA!$K$773</f>
        <v>2</v>
      </c>
      <c r="BK42" s="55">
        <f>[13]MOLLEHUACA!$K$874</f>
        <v>5</v>
      </c>
      <c r="BL42" s="54">
        <f>[13]MOLLEHUACA!$K$975</f>
        <v>0</v>
      </c>
      <c r="BM42" s="54">
        <f>[13]MOLLEHUACA!$K$1076</f>
        <v>1</v>
      </c>
      <c r="BN42" s="54">
        <f>[13]MOLLEHUACA!$K$1177</f>
        <v>4</v>
      </c>
      <c r="BO42" s="55">
        <f>[13]MOLLEHUACA!$K$1278</f>
        <v>5</v>
      </c>
      <c r="BP42" s="56">
        <f t="shared" si="25"/>
        <v>10</v>
      </c>
      <c r="BQ42" s="54">
        <f>[13]MOLLEHUACA!$K$1379</f>
        <v>0</v>
      </c>
      <c r="BR42" s="54">
        <f>[13]MOLLEHUACA!$K$1480</f>
        <v>0</v>
      </c>
      <c r="BS42" s="54">
        <f>[13]MOLLEHUACA!$K$1581</f>
        <v>0</v>
      </c>
      <c r="BT42" s="55">
        <f>[13]MOLLEHUACA!$K$1682</f>
        <v>0</v>
      </c>
      <c r="BU42" s="55">
        <f>[13]MOLLEHUACA!$K$1783</f>
        <v>5</v>
      </c>
      <c r="BV42" s="61">
        <f t="shared" si="28"/>
        <v>10</v>
      </c>
      <c r="BW42" s="58">
        <f t="shared" si="407"/>
        <v>0.25641025641025639</v>
      </c>
      <c r="BX42" s="59">
        <f t="shared" si="408"/>
        <v>29</v>
      </c>
      <c r="CA42" s="69">
        <v>39</v>
      </c>
      <c r="CB42" s="54">
        <f>[13]MOLLEHUACA!$BP$66</f>
        <v>0</v>
      </c>
      <c r="CC42" s="54">
        <f>[13]MOLLEHUACA!$BP$167</f>
        <v>1</v>
      </c>
      <c r="CD42" s="54">
        <f>[13]MOLLEHUACA!$BP$268</f>
        <v>1</v>
      </c>
      <c r="CE42" s="55">
        <f>[13]MOLLEHUACA!$BP$369</f>
        <v>2</v>
      </c>
      <c r="CF42" s="54">
        <f>[13]MOLLEHUACA!$BP$470</f>
        <v>1</v>
      </c>
      <c r="CG42" s="54">
        <f>[13]MOLLEHUACA!$BP$571</f>
        <v>4</v>
      </c>
      <c r="CH42" s="54">
        <f>[13]MOLLEHUACA!$BP$672</f>
        <v>0</v>
      </c>
      <c r="CI42" s="55">
        <f>[13]MOLLEHUACA!$BP$773</f>
        <v>5</v>
      </c>
      <c r="CJ42" s="55">
        <f>[13]MOLLEHUACA!$BP$874</f>
        <v>7</v>
      </c>
      <c r="CK42" s="54">
        <f>[13]MOLLEHUACA!$BP$975</f>
        <v>0</v>
      </c>
      <c r="CL42" s="54">
        <f>[13]MOLLEHUACA!$BP$1076</f>
        <v>2</v>
      </c>
      <c r="CM42" s="54">
        <f>[13]MOLLEHUACA!$BP$1177</f>
        <v>0</v>
      </c>
      <c r="CN42" s="55">
        <f>[13]MOLLEHUACA!$BP$1278</f>
        <v>2</v>
      </c>
      <c r="CO42" s="56">
        <f t="shared" si="34"/>
        <v>9</v>
      </c>
      <c r="CP42" s="54">
        <f>[13]MOLLEHUACA!$BP$1379</f>
        <v>0</v>
      </c>
      <c r="CQ42" s="54">
        <f>[13]MOLLEHUACA!$BP$1480</f>
        <v>0</v>
      </c>
      <c r="CR42" s="54">
        <f>[13]MOLLEHUACA!$BP$1581</f>
        <v>0</v>
      </c>
      <c r="CS42" s="55">
        <f>[13]MOLLEHUACA!$BP$1682</f>
        <v>0</v>
      </c>
      <c r="CT42" s="55">
        <f>[13]MOLLEHUACA!$BP$1783</f>
        <v>2</v>
      </c>
      <c r="CU42" s="61">
        <f t="shared" si="37"/>
        <v>9</v>
      </c>
      <c r="CV42" s="58">
        <f t="shared" si="409"/>
        <v>0.23076923076923078</v>
      </c>
      <c r="CW42" s="62">
        <f t="shared" si="410"/>
        <v>30</v>
      </c>
      <c r="CZ42" s="69"/>
      <c r="DA42" s="54">
        <f>[13]MOLLEHUACA!$AS$19</f>
        <v>5</v>
      </c>
      <c r="DB42" s="54">
        <f>[13]MOLLEHUACA!$AS$120</f>
        <v>7</v>
      </c>
      <c r="DC42" s="54">
        <f>[13]MOLLEHUACA!$AS$221</f>
        <v>0</v>
      </c>
      <c r="DD42" s="55">
        <f>[13]MOLLEHUACA!$AS$322</f>
        <v>12</v>
      </c>
      <c r="DE42" s="54">
        <f>[13]MOLLEHUACA!$AS$423</f>
        <v>4</v>
      </c>
      <c r="DF42" s="54">
        <f>[13]MOLLEHUACA!$AS$524</f>
        <v>0</v>
      </c>
      <c r="DG42" s="54">
        <f>[13]MOLLEHUACA!$AS$625</f>
        <v>8</v>
      </c>
      <c r="DH42" s="55">
        <f>[13]MOLLEHUACA!$AS$726</f>
        <v>12</v>
      </c>
      <c r="DI42" s="55">
        <f>[13]MOLLEHUACA!$AS$827</f>
        <v>24</v>
      </c>
      <c r="DJ42" s="54">
        <f>[13]MOLLEHUACA!$AS$928</f>
        <v>0</v>
      </c>
      <c r="DK42" s="54">
        <f>[13]MOLLEHUACA!$AS$1029</f>
        <v>6</v>
      </c>
      <c r="DL42" s="54">
        <f>[13]MOLLEHUACA!$AS$1130</f>
        <v>1</v>
      </c>
      <c r="DM42" s="55">
        <f>[13]MOLLEHUACA!$AS$1231</f>
        <v>7</v>
      </c>
      <c r="DN42" s="56">
        <f t="shared" si="44"/>
        <v>31</v>
      </c>
      <c r="DO42" s="54">
        <f>[13]MOLLEHUACA!$AS$1332</f>
        <v>0</v>
      </c>
      <c r="DP42" s="54">
        <f>[13]MOLLEHUACA!$AS$1433</f>
        <v>0</v>
      </c>
      <c r="DQ42" s="54">
        <f>[13]MOLLEHUACA!$AS$1534</f>
        <v>0</v>
      </c>
      <c r="DR42" s="55">
        <f>[13]MOLLEHUACA!$AS$1635</f>
        <v>0</v>
      </c>
      <c r="DS42" s="55">
        <f>[13]MOLLEHUACA!$AS$1736</f>
        <v>7</v>
      </c>
      <c r="DT42" s="61">
        <f t="shared" si="47"/>
        <v>31</v>
      </c>
      <c r="DU42" s="58" t="str">
        <f t="shared" si="411"/>
        <v xml:space="preserve"> </v>
      </c>
      <c r="DV42" s="59">
        <f t="shared" si="412"/>
        <v>-31</v>
      </c>
      <c r="DY42" s="69">
        <v>39</v>
      </c>
      <c r="DZ42" s="54">
        <f>SUM([13]MOLLEHUACA!$CM$31:$CQ$31,[13]MOLLEHUACA!$CP$59)</f>
        <v>0</v>
      </c>
      <c r="EA42" s="54">
        <f>SUM([13]MOLLEHUACA!$CM$132:$CQ$132,[13]MOLLEHUACA!$CP$160)</f>
        <v>6</v>
      </c>
      <c r="EB42" s="54">
        <f>SUM([13]MOLLEHUACA!$CM$233:$CQ$233,[13]MOLLEHUACA!$CP$261)</f>
        <v>6</v>
      </c>
      <c r="EC42" s="55">
        <f>SUM([13]MOLLEHUACA!$CM$334:$CQ$334,[13]MOLLEHUACA!$CP$362)</f>
        <v>12</v>
      </c>
      <c r="ED42" s="54">
        <f>SUM([13]MOLLEHUACA!$CM$435:$CQ$435,[13]MOLLEHUACA!$CP$463)</f>
        <v>5</v>
      </c>
      <c r="EE42" s="54">
        <f>SUM([13]MOLLEHUACA!$CM$536:$CQ$536,[13]MOLLEHUACA!$CP$564)</f>
        <v>0</v>
      </c>
      <c r="EF42" s="54">
        <f>SUM([13]MOLLEHUACA!$CM$637:$CQ$637,[13]MOLLEHUACA!$CP$665)</f>
        <v>0</v>
      </c>
      <c r="EG42" s="55">
        <f>SUM([13]MOLLEHUACA!$CM$738:$CQ$738,[13]MOLLEHUACA!$CP$766)</f>
        <v>5</v>
      </c>
      <c r="EH42" s="55">
        <f>SUM([13]MOLLEHUACA!$CM$839:$CQ$839,[13]MOLLEHUACA!$CP$867)</f>
        <v>17</v>
      </c>
      <c r="EI42" s="54">
        <f>SUM([13]MOLLEHUACA!$CM$940:$CQ$940,[13]MOLLEHUACA!$CP$968)</f>
        <v>0</v>
      </c>
      <c r="EJ42" s="54">
        <f>SUM([13]MOLLEHUACA!$CM$1041:$CQ$1041,[13]MOLLEHUACA!$CP$1069)</f>
        <v>20</v>
      </c>
      <c r="EK42" s="54">
        <f>SUM([13]MOLLEHUACA!$CM$1142:$CQ$1142,[13]MOLLEHUACA!$CP$1170)</f>
        <v>24</v>
      </c>
      <c r="EL42" s="55">
        <f>SUM([13]MOLLEHUACA!$CM$1243:$CQ$1243,[13]MOLLEHUACA!$CP$1271)</f>
        <v>44</v>
      </c>
      <c r="EM42" s="56">
        <f t="shared" si="54"/>
        <v>61</v>
      </c>
      <c r="EN42" s="54">
        <f>SUM([13]MOLLEHUACA!$CM$1344:$CQ$1344,[13]MOLLEHUACA!$CP$1372)</f>
        <v>0</v>
      </c>
      <c r="EO42" s="54">
        <f>SUM([13]MOLLEHUACA!$CM$1445:$CQ$1445,[13]MOLLEHUACA!$CP$1473)</f>
        <v>0</v>
      </c>
      <c r="EP42" s="54">
        <f>SUM([13]MOLLEHUACA!$CM$1546:$CQ$1546,[13]MOLLEHUACA!$CP$1574)</f>
        <v>0</v>
      </c>
      <c r="EQ42" s="55">
        <f>SUM([13]MOLLEHUACA!$CM$1647:$CQ$1647,[13]MOLLEHUACA!$CP$1675)</f>
        <v>0</v>
      </c>
      <c r="ER42" s="55">
        <f>SUM([13]MOLLEHUACA!$CM$1748:$CQ$1748,[13]MOLLEHUACA!$CP$1776)</f>
        <v>44</v>
      </c>
      <c r="ES42" s="61">
        <f t="shared" si="57"/>
        <v>61</v>
      </c>
      <c r="ET42" s="58">
        <f t="shared" si="413"/>
        <v>1.5641025641025641</v>
      </c>
      <c r="EU42" s="62">
        <f t="shared" si="414"/>
        <v>-22</v>
      </c>
      <c r="EX42" s="61"/>
      <c r="EY42" s="63"/>
      <c r="EZ42" s="63"/>
      <c r="FA42" s="63"/>
      <c r="FB42" s="61">
        <f t="shared" si="415"/>
        <v>0</v>
      </c>
      <c r="FC42" s="63"/>
      <c r="FD42" s="63"/>
      <c r="FE42" s="63"/>
      <c r="FF42" s="61">
        <f t="shared" si="416"/>
        <v>0</v>
      </c>
      <c r="FG42" s="61">
        <f t="shared" si="417"/>
        <v>0</v>
      </c>
      <c r="FH42" s="63"/>
      <c r="FI42" s="63"/>
      <c r="FJ42" s="63"/>
      <c r="FK42" s="61">
        <f t="shared" si="418"/>
        <v>0</v>
      </c>
      <c r="FL42" s="63"/>
      <c r="FM42" s="63"/>
      <c r="FN42" s="63"/>
      <c r="FO42" s="61">
        <f t="shared" si="419"/>
        <v>0</v>
      </c>
      <c r="FP42" s="61">
        <f t="shared" si="420"/>
        <v>0</v>
      </c>
      <c r="FQ42" s="61">
        <f t="shared" si="421"/>
        <v>0</v>
      </c>
      <c r="FR42" s="58" t="str">
        <f t="shared" si="67"/>
        <v xml:space="preserve"> </v>
      </c>
      <c r="FS42" s="59">
        <f t="shared" si="422"/>
        <v>0</v>
      </c>
      <c r="FT42" s="69"/>
      <c r="FU42" s="54">
        <f>SUM([13]MOLLEHUACA!$F$16:$Q$16)</f>
        <v>0</v>
      </c>
      <c r="FV42" s="54">
        <f>SUM([13]MOLLEHUACA!$F$117:$Q$117)</f>
        <v>0</v>
      </c>
      <c r="FW42" s="54">
        <f>SUM([13]MOLLEHUACA!$F$218:$Q$218)</f>
        <v>0</v>
      </c>
      <c r="FX42" s="55">
        <f>SUM([13]MOLLEHUACA!$F$319:$Q$319)</f>
        <v>0</v>
      </c>
      <c r="FY42" s="54">
        <f>SUM([13]MOLLEHUACA!$F$420:$Q$420)</f>
        <v>0</v>
      </c>
      <c r="FZ42" s="54">
        <f>SUM([13]MOLLEHUACA!$F$521:$Q$521)</f>
        <v>0</v>
      </c>
      <c r="GA42" s="54">
        <f>SUM([13]MOLLEHUACA!$F$622:$Q$622)</f>
        <v>0</v>
      </c>
      <c r="GB42" s="55">
        <f>SUM([13]MOLLEHUACA!$F$723:$Q$723)</f>
        <v>0</v>
      </c>
      <c r="GC42" s="55">
        <f>SUM([13]MOLLEHUACA!$F$824:$Q$824)</f>
        <v>0</v>
      </c>
      <c r="GD42" s="54">
        <f>SUM([13]MOLLEHUACA!$F$925:$Q$925)</f>
        <v>0</v>
      </c>
      <c r="GE42" s="54">
        <f>SUM([13]MOLLEHUACA!$F$1026:$Q$1026)</f>
        <v>0</v>
      </c>
      <c r="GF42" s="54">
        <f>SUM([13]MOLLEHUACA!$F$1127:$Q$1127)</f>
        <v>0</v>
      </c>
      <c r="GG42" s="55">
        <f>SUM([13]MOLLEHUACA!$F$1228:$Q$1228)</f>
        <v>0</v>
      </c>
      <c r="GH42" s="56">
        <f t="shared" si="72"/>
        <v>0</v>
      </c>
      <c r="GI42" s="54">
        <f>SUM([13]MOLLEHUACA!$F$1329:$Q$1329)</f>
        <v>0</v>
      </c>
      <c r="GJ42" s="54">
        <f>SUM([13]MOLLEHUACA!$F$1430:$Q$1430)</f>
        <v>0</v>
      </c>
      <c r="GK42" s="54">
        <f>SUM([13]MOLLEHUACA!$F$1531:$Q$1531)</f>
        <v>0</v>
      </c>
      <c r="GL42" s="55">
        <f>SUM([13]MOLLEHUACA!$F$1632:$Q$1632)</f>
        <v>0</v>
      </c>
      <c r="GM42" s="55">
        <f>SUM([13]MOLLEHUACA!$F$1733:$Q$1733)</f>
        <v>0</v>
      </c>
      <c r="GN42" s="61">
        <f t="shared" si="75"/>
        <v>0</v>
      </c>
      <c r="GO42" s="58" t="str">
        <f t="shared" si="423"/>
        <v xml:space="preserve"> </v>
      </c>
      <c r="GP42" s="62">
        <f t="shared" si="424"/>
        <v>0</v>
      </c>
      <c r="GS42" s="69"/>
      <c r="GT42" s="54">
        <f>SUM([13]MOLLEHUACA!$AW$31:$BN$31)</f>
        <v>1</v>
      </c>
      <c r="GU42" s="54">
        <f>SUM([13]MOLLEHUACA!$AW$132:$BN$132)</f>
        <v>4</v>
      </c>
      <c r="GV42" s="54">
        <f>SUM([13]MOLLEHUACA!$AW$233:$BN$233)</f>
        <v>0</v>
      </c>
      <c r="GW42" s="55">
        <f t="shared" si="425"/>
        <v>5</v>
      </c>
      <c r="GX42" s="54">
        <f>SUM([13]MOLLEHUACA!$AW$435:$BN$435)</f>
        <v>0</v>
      </c>
      <c r="GY42" s="54">
        <f>SUM([13]MOLLEHUACA!$AW$536:$BN$536)</f>
        <v>1</v>
      </c>
      <c r="GZ42" s="54">
        <f>SUM([13]MOLLEHUACA!$AW$637:$BN$637)</f>
        <v>3</v>
      </c>
      <c r="HA42" s="55">
        <f t="shared" si="426"/>
        <v>4</v>
      </c>
      <c r="HB42" s="55">
        <f t="shared" si="427"/>
        <v>9</v>
      </c>
      <c r="HC42" s="54">
        <f>SUM([13]MOLLEHUACA!$AW$940:$BN$940)</f>
        <v>0</v>
      </c>
      <c r="HD42" s="54">
        <f>SUM([13]MOLLEHUACA!$AW$1041:$BN$1041)</f>
        <v>1</v>
      </c>
      <c r="HE42" s="54">
        <f>SUM([13]MOLLEHUACA!$AW$1142:$BN$1142)</f>
        <v>0</v>
      </c>
      <c r="HF42" s="55">
        <f t="shared" si="428"/>
        <v>1</v>
      </c>
      <c r="HG42" s="56">
        <f t="shared" si="429"/>
        <v>10</v>
      </c>
      <c r="HH42" s="54">
        <f>SUM([13]MOLLEHUACA!$AW$1344:$BN$1344)</f>
        <v>0</v>
      </c>
      <c r="HI42" s="54">
        <f>SUM([13]MOLLEHUACA!$AW$1445:$BN$1445)</f>
        <v>0</v>
      </c>
      <c r="HJ42" s="54">
        <f>SUM([13]MOLLEHUACA!$AW$1546:$BN$1546)</f>
        <v>0</v>
      </c>
      <c r="HK42" s="55">
        <f t="shared" si="430"/>
        <v>0</v>
      </c>
      <c r="HL42" s="55">
        <f t="shared" si="431"/>
        <v>1</v>
      </c>
      <c r="HM42" s="61">
        <f t="shared" si="432"/>
        <v>10</v>
      </c>
      <c r="HN42" s="58" t="str">
        <f t="shared" si="433"/>
        <v xml:space="preserve"> </v>
      </c>
      <c r="HO42" s="62">
        <f t="shared" si="434"/>
        <v>-10</v>
      </c>
      <c r="HR42" s="53"/>
      <c r="HS42" s="54">
        <f>[13]MOLLEHUACA!$BO$31</f>
        <v>0</v>
      </c>
      <c r="HT42" s="54">
        <f>[13]MOLLEHUACA!$BO$132</f>
        <v>0</v>
      </c>
      <c r="HU42" s="54">
        <f>[13]MOLLEHUACA!$BO$233</f>
        <v>1</v>
      </c>
      <c r="HV42" s="55">
        <f t="shared" si="435"/>
        <v>1</v>
      </c>
      <c r="HW42" s="54">
        <f>[13]MOLLEHUACA!$BO$435</f>
        <v>0</v>
      </c>
      <c r="HX42" s="54">
        <f>[13]MOLLEHUACA!$BO$536</f>
        <v>0</v>
      </c>
      <c r="HY42" s="54">
        <f>[13]MOLLEHUACA!$BO$637</f>
        <v>0</v>
      </c>
      <c r="HZ42" s="55">
        <f t="shared" si="436"/>
        <v>0</v>
      </c>
      <c r="IA42" s="55">
        <f t="shared" si="437"/>
        <v>1</v>
      </c>
      <c r="IB42" s="54">
        <f>[13]MOLLEHUACA!$BO$940</f>
        <v>0</v>
      </c>
      <c r="IC42" s="54">
        <f>[13]MOLLEHUACA!$BO$1041</f>
        <v>2</v>
      </c>
      <c r="ID42" s="54">
        <f>[13]MOLLEHUACA!$BO$1142</f>
        <v>1</v>
      </c>
      <c r="IE42" s="55">
        <f t="shared" si="438"/>
        <v>3</v>
      </c>
      <c r="IF42" s="56">
        <f t="shared" si="439"/>
        <v>4</v>
      </c>
      <c r="IG42" s="54">
        <f>[13]MOLLEHUACA!$BO$1344</f>
        <v>0</v>
      </c>
      <c r="IH42" s="54">
        <f>[13]MOLLEHUACA!$BO$1445</f>
        <v>0</v>
      </c>
      <c r="II42" s="54">
        <f>[13]MOLLEHUACA!$BO$1546</f>
        <v>0</v>
      </c>
      <c r="IJ42" s="55">
        <f t="shared" si="93"/>
        <v>0</v>
      </c>
      <c r="IK42" s="55">
        <f t="shared" si="94"/>
        <v>3</v>
      </c>
      <c r="IL42" s="61">
        <f t="shared" si="95"/>
        <v>4</v>
      </c>
      <c r="IM42" s="58" t="str">
        <f t="shared" si="440"/>
        <v xml:space="preserve"> </v>
      </c>
      <c r="IN42" s="62">
        <f t="shared" si="441"/>
        <v>-4</v>
      </c>
      <c r="IR42" s="54">
        <f>'[14]PS MOLLEHUACA'!$K$480</f>
        <v>0</v>
      </c>
      <c r="IS42" s="54">
        <f>'[14]PS MOLLEHUACA'!$K$583</f>
        <v>3</v>
      </c>
      <c r="IT42" s="69"/>
      <c r="IU42" s="54">
        <f>[13]MOLLEHUACA!$K$66</f>
        <v>1</v>
      </c>
      <c r="IV42" s="54">
        <f>[13]MOLLEHUACA!$K$167</f>
        <v>1</v>
      </c>
      <c r="IW42" s="54">
        <f>[13]MOLLEHUACA!$K$268</f>
        <v>1</v>
      </c>
      <c r="IX42" s="55">
        <f t="shared" si="99"/>
        <v>3</v>
      </c>
      <c r="IY42" s="54">
        <f>[13]MOLLEHUACA!$K$470</f>
        <v>0</v>
      </c>
      <c r="IZ42" s="54">
        <f>[13]MOLLEHUACA!$K$571</f>
        <v>1</v>
      </c>
      <c r="JA42" s="54">
        <f>[13]MOLLEHUACA!$K$672</f>
        <v>1</v>
      </c>
      <c r="JB42" s="55">
        <f t="shared" si="100"/>
        <v>2</v>
      </c>
      <c r="JC42" s="55">
        <f t="shared" si="101"/>
        <v>5</v>
      </c>
      <c r="JD42" s="54">
        <f>[13]MOLLEHUACA!$K$975</f>
        <v>0</v>
      </c>
      <c r="JE42" s="54">
        <f>[13]MOLLEHUACA!$K$1076</f>
        <v>1</v>
      </c>
      <c r="JF42" s="54">
        <f>[13]MOLLEHUACA!$K$1177</f>
        <v>4</v>
      </c>
      <c r="JG42" s="55">
        <f t="shared" si="102"/>
        <v>5</v>
      </c>
      <c r="JH42" s="56">
        <f t="shared" si="103"/>
        <v>10</v>
      </c>
      <c r="JI42" s="54">
        <f>[13]MOLLEHUACA!$K$1379</f>
        <v>0</v>
      </c>
      <c r="JJ42" s="54">
        <f>[13]MOLLEHUACA!$K$1480</f>
        <v>0</v>
      </c>
      <c r="JK42" s="54">
        <f>[13]MOLLEHUACA!$K$1581</f>
        <v>0</v>
      </c>
      <c r="JL42" s="55">
        <f t="shared" si="104"/>
        <v>0</v>
      </c>
      <c r="JM42" s="55">
        <f t="shared" si="105"/>
        <v>5</v>
      </c>
      <c r="JN42" s="61">
        <f t="shared" si="106"/>
        <v>10</v>
      </c>
      <c r="JO42" s="58" t="str">
        <f t="shared" si="442"/>
        <v xml:space="preserve"> </v>
      </c>
      <c r="JP42" s="59">
        <f t="shared" si="4"/>
        <v>-10</v>
      </c>
    </row>
    <row r="43" spans="2:276" x14ac:dyDescent="0.2">
      <c r="B43" s="70" t="s">
        <v>30</v>
      </c>
      <c r="D43" s="69">
        <v>2</v>
      </c>
      <c r="E43" s="54">
        <f>[13]ATIQUIPA!$W$19</f>
        <v>0</v>
      </c>
      <c r="F43" s="54">
        <f>[13]ATIQUIPA!$W$120</f>
        <v>0</v>
      </c>
      <c r="G43" s="54">
        <f>[13]ATIQUIPA!$W$221</f>
        <v>0</v>
      </c>
      <c r="H43" s="55">
        <f>[13]ATIQUIPA!$W$322</f>
        <v>0</v>
      </c>
      <c r="I43" s="54">
        <f>[13]ATIQUIPA!$W$423</f>
        <v>0</v>
      </c>
      <c r="J43" s="54">
        <f>[13]ATIQUIPA!$W$524</f>
        <v>0</v>
      </c>
      <c r="K43" s="54">
        <f>[13]ATIQUIPA!$W$625</f>
        <v>0</v>
      </c>
      <c r="L43" s="55">
        <f>[13]ATIQUIPA!$W$726</f>
        <v>0</v>
      </c>
      <c r="M43" s="55">
        <f>[13]ATIQUIPA!$W$827</f>
        <v>0</v>
      </c>
      <c r="N43" s="54">
        <f>[13]ATIQUIPA!$W$928</f>
        <v>0</v>
      </c>
      <c r="O43" s="54">
        <f>[13]ATIQUIPA!$W$1029</f>
        <v>0</v>
      </c>
      <c r="P43" s="54">
        <f>[13]ATIQUIPA!$W$1130</f>
        <v>0</v>
      </c>
      <c r="Q43" s="55">
        <f>[13]ATIQUIPA!$W$1231</f>
        <v>0</v>
      </c>
      <c r="R43" s="56">
        <f t="shared" si="8"/>
        <v>0</v>
      </c>
      <c r="S43" s="54">
        <f>[13]ATIQUIPA!$W$1332</f>
        <v>0</v>
      </c>
      <c r="T43" s="54">
        <f>[13]ATIQUIPA!$W$1433</f>
        <v>0</v>
      </c>
      <c r="U43" s="54">
        <f>[13]ATIQUIPA!$W$1534</f>
        <v>0</v>
      </c>
      <c r="V43" s="55">
        <f>[13]ATIQUIPA!$W$1635</f>
        <v>0</v>
      </c>
      <c r="W43" s="55">
        <f>[13]ATIQUIPA!$W$1736</f>
        <v>0</v>
      </c>
      <c r="X43" s="61">
        <f t="shared" si="11"/>
        <v>0</v>
      </c>
      <c r="Y43" s="58">
        <f t="shared" si="404"/>
        <v>0</v>
      </c>
      <c r="Z43" s="59">
        <f t="shared" si="405"/>
        <v>2</v>
      </c>
      <c r="AA43" s="60"/>
      <c r="AC43" s="69">
        <v>2</v>
      </c>
      <c r="AD43" s="54">
        <f>SUM([13]ATIQUIPA!$F$19:$M$19)</f>
        <v>0</v>
      </c>
      <c r="AE43" s="54">
        <f>SUM([13]ATIQUIPA!$F$120:$M$120)</f>
        <v>0</v>
      </c>
      <c r="AF43" s="54">
        <f>SUM([13]ATIQUIPA!$F$221:$M$221)</f>
        <v>1</v>
      </c>
      <c r="AG43" s="55">
        <f>SUM([13]ATIQUIPA!$F$322:$M$322)</f>
        <v>1</v>
      </c>
      <c r="AH43" s="54">
        <f>SUM([13]ATIQUIPA!$F$423:$M$423)</f>
        <v>0</v>
      </c>
      <c r="AI43" s="54">
        <f>SUM([13]ATIQUIPA!$F$524:$M$524)</f>
        <v>0</v>
      </c>
      <c r="AJ43" s="54">
        <f>SUM([13]ATIQUIPA!$F$625:$M$625)</f>
        <v>1</v>
      </c>
      <c r="AK43" s="55">
        <f>SUM([13]ATIQUIPA!$F$726:$M$726)</f>
        <v>1</v>
      </c>
      <c r="AL43" s="55">
        <f>SUM([13]ATIQUIPA!$F$827:$M$827)</f>
        <v>2</v>
      </c>
      <c r="AM43" s="54">
        <f>SUM([13]ATIQUIPA!$F$928:$M$928)</f>
        <v>0</v>
      </c>
      <c r="AN43" s="54">
        <f>SUM([13]ATIQUIPA!$F$1029:$M$1029)</f>
        <v>0</v>
      </c>
      <c r="AO43" s="54">
        <f>SUM([13]ATIQUIPA!$F$1130:$M$1130)</f>
        <v>1</v>
      </c>
      <c r="AP43" s="55">
        <f>SUM([13]ATIQUIPA!$F$1231:$M$1231)</f>
        <v>1</v>
      </c>
      <c r="AQ43" s="56">
        <f t="shared" si="16"/>
        <v>3</v>
      </c>
      <c r="AR43" s="54">
        <f>SUM([13]ATIQUIPA!$F$1332:$M$1332)</f>
        <v>0</v>
      </c>
      <c r="AS43" s="54">
        <f>SUM([13]ATIQUIPA!$F$1433:$M$1433)</f>
        <v>0</v>
      </c>
      <c r="AT43" s="54">
        <f>SUM([13]ATIQUIPA!$F$1534:$M$1534)</f>
        <v>0</v>
      </c>
      <c r="AU43" s="55">
        <f>SUM([13]ATIQUIPA!$F$1635:$M$1635)</f>
        <v>0</v>
      </c>
      <c r="AV43" s="55">
        <f>SUM([13]ATIQUIPA!$F$1736:$M$1736)</f>
        <v>1</v>
      </c>
      <c r="AW43" s="61">
        <f t="shared" si="19"/>
        <v>3</v>
      </c>
      <c r="AX43" s="58">
        <f t="shared" si="406"/>
        <v>1.5</v>
      </c>
      <c r="AY43" s="59">
        <f t="shared" si="1"/>
        <v>-1</v>
      </c>
      <c r="BB43" s="69">
        <v>2</v>
      </c>
      <c r="BC43" s="54">
        <f>[13]ATIQUIPA!$K$66</f>
        <v>0</v>
      </c>
      <c r="BD43" s="54">
        <f>[13]ATIQUIPA!$K$167</f>
        <v>0</v>
      </c>
      <c r="BE43" s="54">
        <f>[13]ATIQUIPA!$K$268</f>
        <v>0</v>
      </c>
      <c r="BF43" s="55">
        <f>[13]ATIQUIPA!$K$369</f>
        <v>0</v>
      </c>
      <c r="BG43" s="54">
        <f>[13]ATIQUIPA!$K$470</f>
        <v>0</v>
      </c>
      <c r="BH43" s="54">
        <f>[13]ATIQUIPA!$K$571</f>
        <v>0</v>
      </c>
      <c r="BI43" s="54">
        <f>[13]ATIQUIPA!$K$672</f>
        <v>0</v>
      </c>
      <c r="BJ43" s="55">
        <f>[13]ATIQUIPA!$K$773</f>
        <v>0</v>
      </c>
      <c r="BK43" s="55">
        <f>[13]ATIQUIPA!$K$874</f>
        <v>0</v>
      </c>
      <c r="BL43" s="54">
        <f>[13]ATIQUIPA!$K$975</f>
        <v>0</v>
      </c>
      <c r="BM43" s="54">
        <f>[13]ATIQUIPA!$K$1076</f>
        <v>0</v>
      </c>
      <c r="BN43" s="54">
        <f>[13]ATIQUIPA!$K$1177</f>
        <v>0</v>
      </c>
      <c r="BO43" s="55">
        <f>[13]ATIQUIPA!$K$1278</f>
        <v>0</v>
      </c>
      <c r="BP43" s="56">
        <f t="shared" si="25"/>
        <v>0</v>
      </c>
      <c r="BQ43" s="54">
        <f>[13]ATIQUIPA!$K$1379</f>
        <v>0</v>
      </c>
      <c r="BR43" s="54">
        <f>[13]ATIQUIPA!$K$1480</f>
        <v>0</v>
      </c>
      <c r="BS43" s="54">
        <f>[13]ATIQUIPA!$K$1581</f>
        <v>0</v>
      </c>
      <c r="BT43" s="55">
        <f>[13]ATIQUIPA!$K$1682</f>
        <v>0</v>
      </c>
      <c r="BU43" s="55">
        <f>[13]ATIQUIPA!$K$1783</f>
        <v>0</v>
      </c>
      <c r="BV43" s="61">
        <f t="shared" si="28"/>
        <v>0</v>
      </c>
      <c r="BW43" s="58">
        <f t="shared" si="407"/>
        <v>0</v>
      </c>
      <c r="BX43" s="59">
        <f t="shared" si="408"/>
        <v>2</v>
      </c>
      <c r="CA43" s="69">
        <v>2</v>
      </c>
      <c r="CB43" s="54">
        <f>[13]ATIQUIPA!$BP$66</f>
        <v>1</v>
      </c>
      <c r="CC43" s="54">
        <f>[13]ATIQUIPA!$BP$167</f>
        <v>0</v>
      </c>
      <c r="CD43" s="54">
        <f>[13]ATIQUIPA!$BP$268</f>
        <v>0</v>
      </c>
      <c r="CE43" s="55">
        <f>[13]ATIQUIPA!$BP$369</f>
        <v>1</v>
      </c>
      <c r="CF43" s="54">
        <f>[13]ATIQUIPA!$BP$470</f>
        <v>0</v>
      </c>
      <c r="CG43" s="54">
        <f>[13]ATIQUIPA!$BP$571</f>
        <v>0</v>
      </c>
      <c r="CH43" s="54">
        <f>[13]ATIQUIPA!$BP$672</f>
        <v>0</v>
      </c>
      <c r="CI43" s="55">
        <f>[13]ATIQUIPA!$BP$773</f>
        <v>0</v>
      </c>
      <c r="CJ43" s="55">
        <f>[13]ATIQUIPA!$BP$874</f>
        <v>1</v>
      </c>
      <c r="CK43" s="54">
        <f>[13]ATIQUIPA!$BP$975</f>
        <v>0</v>
      </c>
      <c r="CL43" s="54">
        <f>[13]ATIQUIPA!$BP$1076</f>
        <v>1</v>
      </c>
      <c r="CM43" s="54">
        <f>[13]ATIQUIPA!$BP$1177</f>
        <v>0</v>
      </c>
      <c r="CN43" s="55">
        <f>[13]ATIQUIPA!$BP$1278</f>
        <v>1</v>
      </c>
      <c r="CO43" s="56">
        <f t="shared" si="34"/>
        <v>2</v>
      </c>
      <c r="CP43" s="54">
        <f>[13]ATIQUIPA!$BP$1379</f>
        <v>0</v>
      </c>
      <c r="CQ43" s="54">
        <f>[13]ATIQUIPA!$BP$1480</f>
        <v>0</v>
      </c>
      <c r="CR43" s="54">
        <f>[13]ATIQUIPA!$BP$1581</f>
        <v>0</v>
      </c>
      <c r="CS43" s="55">
        <f>[13]ATIQUIPA!$BP$1682</f>
        <v>0</v>
      </c>
      <c r="CT43" s="55">
        <f>[13]ATIQUIPA!$BP$1783</f>
        <v>1</v>
      </c>
      <c r="CU43" s="61">
        <f t="shared" si="37"/>
        <v>2</v>
      </c>
      <c r="CV43" s="58">
        <f t="shared" si="409"/>
        <v>1</v>
      </c>
      <c r="CW43" s="62">
        <f t="shared" si="410"/>
        <v>0</v>
      </c>
      <c r="CZ43" s="69"/>
      <c r="DA43" s="54">
        <f>[13]ATIQUIPA!$AS$19</f>
        <v>0</v>
      </c>
      <c r="DB43" s="54">
        <f>[13]ATIQUIPA!$AS$120</f>
        <v>0</v>
      </c>
      <c r="DC43" s="54">
        <f>[13]ATIQUIPA!$AS$221</f>
        <v>1</v>
      </c>
      <c r="DD43" s="55">
        <f>[13]ATIQUIPA!$AS$322</f>
        <v>1</v>
      </c>
      <c r="DE43" s="54">
        <f>[13]ATIQUIPA!$AS$423</f>
        <v>0</v>
      </c>
      <c r="DF43" s="54">
        <f>[13]ATIQUIPA!$AS$524</f>
        <v>0</v>
      </c>
      <c r="DG43" s="54">
        <f>[13]ATIQUIPA!$AS$625</f>
        <v>1</v>
      </c>
      <c r="DH43" s="55">
        <f>[13]ATIQUIPA!$AS$726</f>
        <v>1</v>
      </c>
      <c r="DI43" s="55">
        <f>[13]ATIQUIPA!$AS$827</f>
        <v>2</v>
      </c>
      <c r="DJ43" s="54">
        <f>[13]ATIQUIPA!$AS$928</f>
        <v>0</v>
      </c>
      <c r="DK43" s="54">
        <f>[13]ATIQUIPA!$AS$1029</f>
        <v>0</v>
      </c>
      <c r="DL43" s="54">
        <f>[13]ATIQUIPA!$AS$1130</f>
        <v>1</v>
      </c>
      <c r="DM43" s="55">
        <f>[13]ATIQUIPA!$AS$1231</f>
        <v>1</v>
      </c>
      <c r="DN43" s="56">
        <f t="shared" si="44"/>
        <v>3</v>
      </c>
      <c r="DO43" s="54">
        <f>[13]ATIQUIPA!$AS$1332</f>
        <v>0</v>
      </c>
      <c r="DP43" s="54">
        <f>[13]ATIQUIPA!$AS$1433</f>
        <v>0</v>
      </c>
      <c r="DQ43" s="54">
        <f>[13]ATIQUIPA!$AS$1534</f>
        <v>0</v>
      </c>
      <c r="DR43" s="55">
        <f>[13]ATIQUIPA!$AS$1635</f>
        <v>0</v>
      </c>
      <c r="DS43" s="55">
        <f>[13]ATIQUIPA!$AS$1736</f>
        <v>1</v>
      </c>
      <c r="DT43" s="61">
        <f t="shared" si="47"/>
        <v>3</v>
      </c>
      <c r="DU43" s="58" t="str">
        <f t="shared" si="411"/>
        <v xml:space="preserve"> </v>
      </c>
      <c r="DV43" s="59">
        <f t="shared" si="412"/>
        <v>-3</v>
      </c>
      <c r="DY43" s="69">
        <v>2</v>
      </c>
      <c r="DZ43" s="54">
        <f>SUM([13]ATIQUIPA!$CM$31:$CQ$31,[13]ATIQUIPA!$CP$59)</f>
        <v>2</v>
      </c>
      <c r="EA43" s="54">
        <f>SUM([13]ATIQUIPA!$CM$132:$CQ$132,[13]ATIQUIPA!$CP$160)</f>
        <v>0</v>
      </c>
      <c r="EB43" s="54">
        <f>SUM([13]ATIQUIPA!$CM$233:$CQ$233,[13]ATIQUIPA!$CP$261)</f>
        <v>0</v>
      </c>
      <c r="EC43" s="55">
        <f>SUM([13]ATIQUIPA!$CM$334:$CQ$334,[13]ATIQUIPA!$CP$362)</f>
        <v>2</v>
      </c>
      <c r="ED43" s="54">
        <f>SUM([13]ATIQUIPA!$CM$435:$CQ$435,[13]ATIQUIPA!$CP$463)</f>
        <v>0</v>
      </c>
      <c r="EE43" s="54">
        <f>SUM([13]ATIQUIPA!$CM$536:$CQ$536,[13]ATIQUIPA!$CP$564)</f>
        <v>0</v>
      </c>
      <c r="EF43" s="54">
        <f>SUM([13]ATIQUIPA!$CM$637:$CQ$637,[13]ATIQUIPA!$CP$665)</f>
        <v>0</v>
      </c>
      <c r="EG43" s="55">
        <f>SUM([13]ATIQUIPA!$CM$738:$CQ$738,[13]ATIQUIPA!$CP$766)</f>
        <v>0</v>
      </c>
      <c r="EH43" s="55">
        <f>SUM([13]ATIQUIPA!$CM$839:$CQ$839,[13]ATIQUIPA!$CP$867)</f>
        <v>2</v>
      </c>
      <c r="EI43" s="54">
        <f>SUM([13]ATIQUIPA!$CM$940:$CQ$940,[13]ATIQUIPA!$CP$968)</f>
        <v>0</v>
      </c>
      <c r="EJ43" s="54">
        <f>SUM([13]ATIQUIPA!$CM$1041:$CQ$1041,[13]ATIQUIPA!$CP$1069)</f>
        <v>0</v>
      </c>
      <c r="EK43" s="54">
        <f>SUM([13]ATIQUIPA!$CM$1142:$CQ$1142,[13]ATIQUIPA!$CP$1170)</f>
        <v>1</v>
      </c>
      <c r="EL43" s="55">
        <f>SUM([13]ATIQUIPA!$CM$1243:$CQ$1243,[13]ATIQUIPA!$CP$1271)</f>
        <v>1</v>
      </c>
      <c r="EM43" s="56">
        <f t="shared" si="54"/>
        <v>3</v>
      </c>
      <c r="EN43" s="54">
        <f>SUM([13]ATIQUIPA!$CM$1344:$CQ$1344,[13]ATIQUIPA!$CP$1372)</f>
        <v>0</v>
      </c>
      <c r="EO43" s="54">
        <f>SUM([13]ATIQUIPA!$CM$1445:$CQ$1445,[13]ATIQUIPA!$CP$1473)</f>
        <v>0</v>
      </c>
      <c r="EP43" s="54">
        <f>SUM([13]ATIQUIPA!$CM$1546:$CQ$1546,[13]ATIQUIPA!$CP$1574)</f>
        <v>0</v>
      </c>
      <c r="EQ43" s="55">
        <f>SUM([13]ATIQUIPA!$CM$1647:$CQ$1647,[13]ATIQUIPA!$CP$1675)</f>
        <v>0</v>
      </c>
      <c r="ER43" s="55">
        <f>SUM([13]ATIQUIPA!$CM$1748:$CQ$1748,[13]ATIQUIPA!$CP$1776)</f>
        <v>1</v>
      </c>
      <c r="ES43" s="61">
        <f t="shared" si="57"/>
        <v>3</v>
      </c>
      <c r="ET43" s="58">
        <f t="shared" si="413"/>
        <v>1.5</v>
      </c>
      <c r="EU43" s="62">
        <f t="shared" si="414"/>
        <v>-1</v>
      </c>
      <c r="EX43" s="61"/>
      <c r="EY43" s="63"/>
      <c r="EZ43" s="63"/>
      <c r="FA43" s="63"/>
      <c r="FB43" s="61">
        <f t="shared" si="415"/>
        <v>0</v>
      </c>
      <c r="FC43" s="63"/>
      <c r="FD43" s="63"/>
      <c r="FE43" s="63"/>
      <c r="FF43" s="61">
        <f t="shared" si="416"/>
        <v>0</v>
      </c>
      <c r="FG43" s="61">
        <f t="shared" si="417"/>
        <v>0</v>
      </c>
      <c r="FH43" s="63"/>
      <c r="FI43" s="63"/>
      <c r="FJ43" s="63"/>
      <c r="FK43" s="61">
        <f t="shared" si="418"/>
        <v>0</v>
      </c>
      <c r="FL43" s="63"/>
      <c r="FM43" s="63"/>
      <c r="FN43" s="63"/>
      <c r="FO43" s="61">
        <f t="shared" si="419"/>
        <v>0</v>
      </c>
      <c r="FP43" s="61">
        <f t="shared" si="420"/>
        <v>0</v>
      </c>
      <c r="FQ43" s="61">
        <f t="shared" si="421"/>
        <v>0</v>
      </c>
      <c r="FR43" s="58" t="str">
        <f t="shared" si="67"/>
        <v xml:space="preserve"> </v>
      </c>
      <c r="FS43" s="59">
        <f t="shared" si="422"/>
        <v>0</v>
      </c>
      <c r="FT43" s="69"/>
      <c r="FU43" s="54">
        <f>SUM([13]ATIQUIPA!$F$16:$Q$16)</f>
        <v>0</v>
      </c>
      <c r="FV43" s="54">
        <f>SUM([13]ATIQUIPA!$F$117:$Q$117)</f>
        <v>0</v>
      </c>
      <c r="FW43" s="54">
        <f>SUM([13]ATIQUIPA!$F$218:$Q$218)</f>
        <v>0</v>
      </c>
      <c r="FX43" s="55">
        <f>SUM([13]ATIQUIPA!$F$319:$Q$319)</f>
        <v>0</v>
      </c>
      <c r="FY43" s="54">
        <f>SUM([13]ATIQUIPA!$F$420:$Q$420)</f>
        <v>0</v>
      </c>
      <c r="FZ43" s="54">
        <f>SUM([13]ATIQUIPA!$F$521:$Q$521)</f>
        <v>0</v>
      </c>
      <c r="GA43" s="54">
        <f>SUM([13]ATIQUIPA!$F$622:$Q$622)</f>
        <v>0</v>
      </c>
      <c r="GB43" s="55">
        <f>SUM([13]ATIQUIPA!$F$723:$Q$723)</f>
        <v>0</v>
      </c>
      <c r="GC43" s="55">
        <f>SUM([13]ATIQUIPA!$F$824:$Q$824)</f>
        <v>0</v>
      </c>
      <c r="GD43" s="54">
        <f>SUM([13]ATIQUIPA!$F$925:$Q$925)</f>
        <v>0</v>
      </c>
      <c r="GE43" s="54">
        <f>SUM([13]ATIQUIPA!$F$1026:$Q$1026)</f>
        <v>0</v>
      </c>
      <c r="GF43" s="54">
        <f>SUM([13]ATIQUIPA!$F$1127:$Q$1127)</f>
        <v>0</v>
      </c>
      <c r="GG43" s="55">
        <f>SUM([13]ATIQUIPA!$F$1228:$Q$1228)</f>
        <v>0</v>
      </c>
      <c r="GH43" s="56">
        <f t="shared" si="72"/>
        <v>0</v>
      </c>
      <c r="GI43" s="54">
        <f>SUM([13]ATIQUIPA!$F$1329:$Q$1329)</f>
        <v>0</v>
      </c>
      <c r="GJ43" s="54">
        <f>SUM([13]ATIQUIPA!$F$1430:$Q$1430)</f>
        <v>0</v>
      </c>
      <c r="GK43" s="54">
        <f>SUM([13]ATIQUIPA!$F$1531:$Q$1531)</f>
        <v>0</v>
      </c>
      <c r="GL43" s="55">
        <f>SUM([13]ATIQUIPA!$F$1632:$Q$1632)</f>
        <v>0</v>
      </c>
      <c r="GM43" s="55">
        <f>SUM([13]ATIQUIPA!$F$1733:$Q$1733)</f>
        <v>0</v>
      </c>
      <c r="GN43" s="61">
        <f t="shared" si="75"/>
        <v>0</v>
      </c>
      <c r="GO43" s="58" t="str">
        <f t="shared" si="423"/>
        <v xml:space="preserve"> </v>
      </c>
      <c r="GP43" s="62">
        <f t="shared" si="424"/>
        <v>0</v>
      </c>
      <c r="GS43" s="69"/>
      <c r="GT43" s="54">
        <f>SUM([13]ATIQUIPA!$AW$31:$BN$31)</f>
        <v>0</v>
      </c>
      <c r="GU43" s="54">
        <f>SUM([13]ATIQUIPA!$AW$132:$BN$132)</f>
        <v>1</v>
      </c>
      <c r="GV43" s="54">
        <f>SUM([13]ATIQUIPA!$AW$233:$BN$233)</f>
        <v>1</v>
      </c>
      <c r="GW43" s="55">
        <f t="shared" si="425"/>
        <v>2</v>
      </c>
      <c r="GX43" s="54">
        <f>SUM([13]ATIQUIPA!$AW$435:$BN$435)</f>
        <v>0</v>
      </c>
      <c r="GY43" s="54">
        <f>SUM([13]ATIQUIPA!$AW$536:$BN$536)</f>
        <v>0</v>
      </c>
      <c r="GZ43" s="54">
        <f>SUM([13]ATIQUIPA!$AW$637:$BN$637)</f>
        <v>0</v>
      </c>
      <c r="HA43" s="55">
        <f t="shared" si="426"/>
        <v>0</v>
      </c>
      <c r="HB43" s="55">
        <f t="shared" si="427"/>
        <v>2</v>
      </c>
      <c r="HC43" s="54">
        <f>SUM([13]ATIQUIPA!$AW$940:$BN$940)</f>
        <v>0</v>
      </c>
      <c r="HD43" s="54">
        <f>SUM([13]ATIQUIPA!$AW$1041:$BN$1041)</f>
        <v>0</v>
      </c>
      <c r="HE43" s="54">
        <f>SUM([13]ATIQUIPA!$AW$1142:$BN$1142)</f>
        <v>0</v>
      </c>
      <c r="HF43" s="55">
        <f t="shared" si="428"/>
        <v>0</v>
      </c>
      <c r="HG43" s="56">
        <f t="shared" si="429"/>
        <v>2</v>
      </c>
      <c r="HH43" s="54">
        <f>SUM([13]ATIQUIPA!$AW$1344:$BN$1344)</f>
        <v>0</v>
      </c>
      <c r="HI43" s="54">
        <f>SUM([13]ATIQUIPA!$AW$1445:$BN$1445)</f>
        <v>0</v>
      </c>
      <c r="HJ43" s="54">
        <f>SUM([13]ATIQUIPA!$AW$1546:$BN$1546)</f>
        <v>0</v>
      </c>
      <c r="HK43" s="55">
        <f t="shared" si="430"/>
        <v>0</v>
      </c>
      <c r="HL43" s="55">
        <f t="shared" si="431"/>
        <v>0</v>
      </c>
      <c r="HM43" s="61">
        <f t="shared" si="432"/>
        <v>2</v>
      </c>
      <c r="HN43" s="58" t="str">
        <f t="shared" si="433"/>
        <v xml:space="preserve"> </v>
      </c>
      <c r="HO43" s="62">
        <f t="shared" si="434"/>
        <v>-2</v>
      </c>
      <c r="HR43" s="53"/>
      <c r="HS43" s="54">
        <f>[13]ATIQUIPA!$BO$31</f>
        <v>0</v>
      </c>
      <c r="HT43" s="54">
        <f>[13]ATIQUIPA!$BO$132</f>
        <v>0</v>
      </c>
      <c r="HU43" s="54">
        <f>[13]ATIQUIPA!$BO$233</f>
        <v>0</v>
      </c>
      <c r="HV43" s="55">
        <f t="shared" si="435"/>
        <v>0</v>
      </c>
      <c r="HW43" s="54">
        <f>[13]ATIQUIPA!$BO$435</f>
        <v>0</v>
      </c>
      <c r="HX43" s="54">
        <f>[13]ATIQUIPA!$BO$536</f>
        <v>0</v>
      </c>
      <c r="HY43" s="54">
        <f>[13]ATIQUIPA!$BO$637</f>
        <v>0</v>
      </c>
      <c r="HZ43" s="55">
        <f t="shared" si="436"/>
        <v>0</v>
      </c>
      <c r="IA43" s="55">
        <f t="shared" si="437"/>
        <v>0</v>
      </c>
      <c r="IB43" s="54">
        <f>[13]ATIQUIPA!$BO$940</f>
        <v>0</v>
      </c>
      <c r="IC43" s="54">
        <f>[13]ATIQUIPA!$BO$1041</f>
        <v>0</v>
      </c>
      <c r="ID43" s="54">
        <f>[13]ATIQUIPA!$BO$1142</f>
        <v>0</v>
      </c>
      <c r="IE43" s="55">
        <f t="shared" si="438"/>
        <v>0</v>
      </c>
      <c r="IF43" s="56">
        <f t="shared" si="439"/>
        <v>0</v>
      </c>
      <c r="IG43" s="54">
        <f>[13]ATIQUIPA!$BO$1344</f>
        <v>0</v>
      </c>
      <c r="IH43" s="54">
        <f>[13]ATIQUIPA!$BO$1445</f>
        <v>0</v>
      </c>
      <c r="II43" s="54">
        <f>[13]ATIQUIPA!$BO$1546</f>
        <v>0</v>
      </c>
      <c r="IJ43" s="55">
        <f t="shared" si="93"/>
        <v>0</v>
      </c>
      <c r="IK43" s="55">
        <f t="shared" si="94"/>
        <v>0</v>
      </c>
      <c r="IL43" s="61">
        <f t="shared" si="95"/>
        <v>0</v>
      </c>
      <c r="IM43" s="58" t="str">
        <f t="shared" si="440"/>
        <v xml:space="preserve"> </v>
      </c>
      <c r="IN43" s="62">
        <f t="shared" si="441"/>
        <v>0</v>
      </c>
      <c r="IR43" s="54">
        <f>'[14]PS ATIQUIPA'!$K$480</f>
        <v>0</v>
      </c>
      <c r="IS43" s="54">
        <f>'[14]PS ATIQUIPA'!$K$583</f>
        <v>0</v>
      </c>
      <c r="IT43" s="69"/>
      <c r="IU43" s="54">
        <f>[13]ATIQUIPA!$K$66</f>
        <v>0</v>
      </c>
      <c r="IV43" s="54">
        <f>[13]ATIQUIPA!$K$167</f>
        <v>0</v>
      </c>
      <c r="IW43" s="54">
        <f>[13]ATIQUIPA!$K$268</f>
        <v>0</v>
      </c>
      <c r="IX43" s="55">
        <f t="shared" si="99"/>
        <v>0</v>
      </c>
      <c r="IY43" s="54">
        <f>[13]ATIQUIPA!$K$470</f>
        <v>0</v>
      </c>
      <c r="IZ43" s="54">
        <f>[13]ATIQUIPA!$K$571</f>
        <v>0</v>
      </c>
      <c r="JA43" s="54">
        <f>[13]ATIQUIPA!$K$672</f>
        <v>0</v>
      </c>
      <c r="JB43" s="55">
        <f t="shared" si="100"/>
        <v>0</v>
      </c>
      <c r="JC43" s="55">
        <f t="shared" si="101"/>
        <v>0</v>
      </c>
      <c r="JD43" s="54">
        <f>[13]ATIQUIPA!$K$975</f>
        <v>0</v>
      </c>
      <c r="JE43" s="54">
        <f>[13]ATIQUIPA!$K$1076</f>
        <v>0</v>
      </c>
      <c r="JF43" s="54">
        <f>[13]ATIQUIPA!$K$1177</f>
        <v>0</v>
      </c>
      <c r="JG43" s="55">
        <f t="shared" si="102"/>
        <v>0</v>
      </c>
      <c r="JH43" s="56">
        <f t="shared" si="103"/>
        <v>0</v>
      </c>
      <c r="JI43" s="54">
        <f>[13]ATIQUIPA!$K$1379</f>
        <v>0</v>
      </c>
      <c r="JJ43" s="54">
        <f>[13]ATIQUIPA!$K$1480</f>
        <v>0</v>
      </c>
      <c r="JK43" s="54">
        <f>[13]ATIQUIPA!$K$1581</f>
        <v>0</v>
      </c>
      <c r="JL43" s="55">
        <f t="shared" si="104"/>
        <v>0</v>
      </c>
      <c r="JM43" s="55">
        <f t="shared" si="105"/>
        <v>0</v>
      </c>
      <c r="JN43" s="61">
        <f t="shared" si="106"/>
        <v>0</v>
      </c>
      <c r="JO43" s="58" t="str">
        <f t="shared" si="442"/>
        <v xml:space="preserve"> </v>
      </c>
      <c r="JP43" s="59">
        <f t="shared" si="4"/>
        <v>0</v>
      </c>
    </row>
    <row r="44" spans="2:276" x14ac:dyDescent="0.2">
      <c r="B44" s="70" t="s">
        <v>31</v>
      </c>
      <c r="D44" s="69">
        <v>3</v>
      </c>
      <c r="E44" s="54">
        <f>'[13]STA ROSA'!$W$19</f>
        <v>0</v>
      </c>
      <c r="F44" s="54">
        <f>'[13]STA ROSA'!$W$120</f>
        <v>0</v>
      </c>
      <c r="G44" s="54">
        <f>'[13]STA ROSA'!$W$221</f>
        <v>0</v>
      </c>
      <c r="H44" s="55">
        <f>'[13]STA ROSA'!$W$322</f>
        <v>0</v>
      </c>
      <c r="I44" s="54">
        <f>'[13]STA ROSA'!$W$423</f>
        <v>0</v>
      </c>
      <c r="J44" s="54">
        <f>'[13]STA ROSA'!$W$524</f>
        <v>0</v>
      </c>
      <c r="K44" s="54">
        <f>'[13]STA ROSA'!$W$625</f>
        <v>0</v>
      </c>
      <c r="L44" s="55">
        <f>'[13]STA ROSA'!$W$726</f>
        <v>0</v>
      </c>
      <c r="M44" s="55">
        <f>'[13]STA ROSA'!$W$827</f>
        <v>0</v>
      </c>
      <c r="N44" s="54">
        <f>'[13]STA ROSA'!$W$928</f>
        <v>0</v>
      </c>
      <c r="O44" s="54">
        <f>'[13]STA ROSA'!$W$1029</f>
        <v>0</v>
      </c>
      <c r="P44" s="54">
        <f>'[13]STA ROSA'!$W$1130</f>
        <v>0</v>
      </c>
      <c r="Q44" s="55">
        <f>'[13]STA ROSA'!$W$1231</f>
        <v>0</v>
      </c>
      <c r="R44" s="56">
        <f t="shared" si="8"/>
        <v>0</v>
      </c>
      <c r="S44" s="54">
        <f>'[13]STA ROSA'!$W$1332</f>
        <v>0</v>
      </c>
      <c r="T44" s="54">
        <f>'[13]STA ROSA'!$W$1433</f>
        <v>0</v>
      </c>
      <c r="U44" s="54">
        <f>'[13]STA ROSA'!$W$1534</f>
        <v>0</v>
      </c>
      <c r="V44" s="55">
        <f>'[13]STA ROSA'!$W$1635</f>
        <v>0</v>
      </c>
      <c r="W44" s="55">
        <f>'[13]STA ROSA'!$W$1736</f>
        <v>0</v>
      </c>
      <c r="X44" s="61">
        <f t="shared" si="11"/>
        <v>0</v>
      </c>
      <c r="Y44" s="58">
        <f t="shared" si="404"/>
        <v>0</v>
      </c>
      <c r="Z44" s="59">
        <f t="shared" si="405"/>
        <v>3</v>
      </c>
      <c r="AA44" s="60"/>
      <c r="AC44" s="69">
        <v>3</v>
      </c>
      <c r="AD44" s="54">
        <f>SUM('[13]STA ROSA'!$F$19:$M$19)</f>
        <v>0</v>
      </c>
      <c r="AE44" s="54">
        <f>SUM('[13]STA ROSA'!$F$120:$M$120)</f>
        <v>0</v>
      </c>
      <c r="AF44" s="54">
        <f>SUM('[13]STA ROSA'!$F$221:$M$221)</f>
        <v>0</v>
      </c>
      <c r="AG44" s="55">
        <f>SUM('[13]STA ROSA'!$F$322:$M$322)</f>
        <v>0</v>
      </c>
      <c r="AH44" s="54">
        <f>SUM('[13]STA ROSA'!$F$423:$M$423)</f>
        <v>0</v>
      </c>
      <c r="AI44" s="54">
        <f>SUM('[13]STA ROSA'!$F$524:$M$524)</f>
        <v>0</v>
      </c>
      <c r="AJ44" s="54">
        <f>SUM('[13]STA ROSA'!$F$625:$M$625)</f>
        <v>0</v>
      </c>
      <c r="AK44" s="55">
        <f>SUM('[13]STA ROSA'!$F$726:$M$726)</f>
        <v>0</v>
      </c>
      <c r="AL44" s="55">
        <f>SUM('[13]STA ROSA'!$F$827:$M$827)</f>
        <v>0</v>
      </c>
      <c r="AM44" s="54">
        <f>SUM('[13]STA ROSA'!$F$928:$M$928)</f>
        <v>1</v>
      </c>
      <c r="AN44" s="54">
        <f>SUM('[13]STA ROSA'!$F$1029:$M$1029)</f>
        <v>0</v>
      </c>
      <c r="AO44" s="54">
        <f>SUM('[13]STA ROSA'!$F$1130:$M$1130)</f>
        <v>0</v>
      </c>
      <c r="AP44" s="55">
        <f>SUM('[13]STA ROSA'!$F$1231:$M$1231)</f>
        <v>1</v>
      </c>
      <c r="AQ44" s="56">
        <f t="shared" si="16"/>
        <v>1</v>
      </c>
      <c r="AR44" s="54">
        <f>SUM('[13]STA ROSA'!$F$1332:$M$1332)</f>
        <v>0</v>
      </c>
      <c r="AS44" s="54">
        <f>SUM('[13]STA ROSA'!$F$1433:$M$1433)</f>
        <v>0</v>
      </c>
      <c r="AT44" s="54">
        <f>SUM('[13]STA ROSA'!$F$1534:$M$1534)</f>
        <v>0</v>
      </c>
      <c r="AU44" s="55">
        <f>SUM('[13]STA ROSA'!$F$1635:$M$1635)</f>
        <v>0</v>
      </c>
      <c r="AV44" s="55">
        <f>SUM('[13]STA ROSA'!$F$1736:$M$1736)</f>
        <v>1</v>
      </c>
      <c r="AW44" s="61">
        <f t="shared" si="19"/>
        <v>1</v>
      </c>
      <c r="AX44" s="58">
        <f t="shared" si="406"/>
        <v>0.33333333333333331</v>
      </c>
      <c r="AY44" s="59">
        <f t="shared" si="1"/>
        <v>2</v>
      </c>
      <c r="BB44" s="69">
        <v>3</v>
      </c>
      <c r="BC44" s="54">
        <f>'[13]STA ROSA'!$K$66</f>
        <v>0</v>
      </c>
      <c r="BD44" s="54">
        <f>'[13]STA ROSA'!$K$167</f>
        <v>0</v>
      </c>
      <c r="BE44" s="54">
        <f>'[13]STA ROSA'!$K$268</f>
        <v>0</v>
      </c>
      <c r="BF44" s="55">
        <f>'[13]STA ROSA'!$K$369</f>
        <v>0</v>
      </c>
      <c r="BG44" s="54">
        <f>'[13]STA ROSA'!$K$470</f>
        <v>0</v>
      </c>
      <c r="BH44" s="54">
        <f>'[13]STA ROSA'!$K$571</f>
        <v>0</v>
      </c>
      <c r="BI44" s="54">
        <f>'[13]STA ROSA'!$K$672</f>
        <v>0</v>
      </c>
      <c r="BJ44" s="55">
        <f>'[13]STA ROSA'!$K$773</f>
        <v>0</v>
      </c>
      <c r="BK44" s="55">
        <f>'[13]STA ROSA'!$K$874</f>
        <v>0</v>
      </c>
      <c r="BL44" s="54">
        <f>'[13]STA ROSA'!$K$975</f>
        <v>0</v>
      </c>
      <c r="BM44" s="54">
        <f>'[13]STA ROSA'!$K$1076</f>
        <v>0</v>
      </c>
      <c r="BN44" s="54">
        <f>'[13]STA ROSA'!$K$1177</f>
        <v>0</v>
      </c>
      <c r="BO44" s="55">
        <f>'[13]STA ROSA'!$K$1278</f>
        <v>0</v>
      </c>
      <c r="BP44" s="56">
        <f t="shared" si="25"/>
        <v>0</v>
      </c>
      <c r="BQ44" s="54">
        <f>'[13]STA ROSA'!$K$1379</f>
        <v>0</v>
      </c>
      <c r="BR44" s="54">
        <f>'[13]STA ROSA'!$K$1480</f>
        <v>0</v>
      </c>
      <c r="BS44" s="54">
        <f>'[13]STA ROSA'!$K$1581</f>
        <v>0</v>
      </c>
      <c r="BT44" s="55">
        <f>'[13]STA ROSA'!$K$1682</f>
        <v>0</v>
      </c>
      <c r="BU44" s="55">
        <f>'[13]STA ROSA'!$K$1783</f>
        <v>0</v>
      </c>
      <c r="BV44" s="61">
        <f t="shared" si="28"/>
        <v>0</v>
      </c>
      <c r="BW44" s="58">
        <f t="shared" si="407"/>
        <v>0</v>
      </c>
      <c r="BX44" s="59">
        <f t="shared" si="408"/>
        <v>3</v>
      </c>
      <c r="CA44" s="69">
        <v>3</v>
      </c>
      <c r="CB44" s="54">
        <f>'[13]STA ROSA'!$BP$66</f>
        <v>0</v>
      </c>
      <c r="CC44" s="54">
        <f>'[13]STA ROSA'!$BP$167</f>
        <v>0</v>
      </c>
      <c r="CD44" s="54">
        <f>'[13]STA ROSA'!$BP$268</f>
        <v>0</v>
      </c>
      <c r="CE44" s="55">
        <f>'[13]STA ROSA'!$BP$369</f>
        <v>0</v>
      </c>
      <c r="CF44" s="54">
        <f>'[13]STA ROSA'!$BP$470</f>
        <v>0</v>
      </c>
      <c r="CG44" s="54">
        <f>'[13]STA ROSA'!$BP$571</f>
        <v>0</v>
      </c>
      <c r="CH44" s="54">
        <f>'[13]STA ROSA'!$BP$672</f>
        <v>0</v>
      </c>
      <c r="CI44" s="55">
        <f>'[13]STA ROSA'!$BP$773</f>
        <v>0</v>
      </c>
      <c r="CJ44" s="55">
        <f>'[13]STA ROSA'!$BP$874</f>
        <v>0</v>
      </c>
      <c r="CK44" s="54">
        <f>'[13]STA ROSA'!$BP$975</f>
        <v>0</v>
      </c>
      <c r="CL44" s="54">
        <f>'[13]STA ROSA'!$BP$1076</f>
        <v>0</v>
      </c>
      <c r="CM44" s="54">
        <f>'[13]STA ROSA'!$BP$1177</f>
        <v>0</v>
      </c>
      <c r="CN44" s="55">
        <f>'[13]STA ROSA'!$BP$1278</f>
        <v>0</v>
      </c>
      <c r="CO44" s="56">
        <f t="shared" si="34"/>
        <v>0</v>
      </c>
      <c r="CP44" s="54">
        <f>'[13]STA ROSA'!$BP$1379</f>
        <v>0</v>
      </c>
      <c r="CQ44" s="54">
        <f>'[13]STA ROSA'!$BP$1480</f>
        <v>0</v>
      </c>
      <c r="CR44" s="54">
        <f>'[13]STA ROSA'!$BP$1581</f>
        <v>0</v>
      </c>
      <c r="CS44" s="55">
        <f>'[13]STA ROSA'!$BP$1682</f>
        <v>0</v>
      </c>
      <c r="CT44" s="55">
        <f>'[13]STA ROSA'!$BP$1783</f>
        <v>0</v>
      </c>
      <c r="CU44" s="61">
        <f t="shared" si="37"/>
        <v>0</v>
      </c>
      <c r="CV44" s="58">
        <f t="shared" si="409"/>
        <v>0</v>
      </c>
      <c r="CW44" s="62">
        <f t="shared" si="410"/>
        <v>3</v>
      </c>
      <c r="CZ44" s="69"/>
      <c r="DA44" s="54">
        <f>'[13]STA ROSA'!$AS$19</f>
        <v>0</v>
      </c>
      <c r="DB44" s="54">
        <f>'[13]STA ROSA'!$AS$120</f>
        <v>0</v>
      </c>
      <c r="DC44" s="54">
        <f>'[13]STA ROSA'!$AS$221</f>
        <v>0</v>
      </c>
      <c r="DD44" s="55">
        <f>'[13]STA ROSA'!$AS$322</f>
        <v>0</v>
      </c>
      <c r="DE44" s="54">
        <f>'[13]STA ROSA'!$AS$423</f>
        <v>0</v>
      </c>
      <c r="DF44" s="54">
        <f>'[13]STA ROSA'!$AS$524</f>
        <v>0</v>
      </c>
      <c r="DG44" s="54">
        <f>'[13]STA ROSA'!$AS$625</f>
        <v>0</v>
      </c>
      <c r="DH44" s="55">
        <f>'[13]STA ROSA'!$AS$726</f>
        <v>0</v>
      </c>
      <c r="DI44" s="55">
        <f>'[13]STA ROSA'!$AS$827</f>
        <v>0</v>
      </c>
      <c r="DJ44" s="54">
        <f>'[13]STA ROSA'!$AS$928</f>
        <v>1</v>
      </c>
      <c r="DK44" s="54">
        <f>'[13]STA ROSA'!$AS$1029</f>
        <v>0</v>
      </c>
      <c r="DL44" s="54">
        <f>'[13]STA ROSA'!$AS$1130</f>
        <v>0</v>
      </c>
      <c r="DM44" s="55">
        <f>'[13]STA ROSA'!$AS$1231</f>
        <v>1</v>
      </c>
      <c r="DN44" s="56">
        <f t="shared" si="44"/>
        <v>1</v>
      </c>
      <c r="DO44" s="54">
        <f>'[13]STA ROSA'!$AS$1332</f>
        <v>0</v>
      </c>
      <c r="DP44" s="54">
        <f>'[13]STA ROSA'!$AS$1433</f>
        <v>0</v>
      </c>
      <c r="DQ44" s="54">
        <f>'[13]STA ROSA'!$AS$1534</f>
        <v>0</v>
      </c>
      <c r="DR44" s="55">
        <f>'[13]STA ROSA'!$AS$1635</f>
        <v>0</v>
      </c>
      <c r="DS44" s="55">
        <f>'[13]STA ROSA'!$AS$1736</f>
        <v>1</v>
      </c>
      <c r="DT44" s="61">
        <f t="shared" si="47"/>
        <v>1</v>
      </c>
      <c r="DU44" s="58" t="str">
        <f t="shared" si="411"/>
        <v xml:space="preserve"> </v>
      </c>
      <c r="DV44" s="59">
        <f t="shared" si="412"/>
        <v>-1</v>
      </c>
      <c r="DY44" s="69">
        <v>3</v>
      </c>
      <c r="DZ44" s="54">
        <f>SUM('[13]STA ROSA'!$CM$31:$CQ$31,'[13]STA ROSA'!$CP$59)</f>
        <v>0</v>
      </c>
      <c r="EA44" s="54">
        <f>SUM('[13]STA ROSA'!$CM$132:$CQ$132,'[13]STA ROSA'!$CP$160)</f>
        <v>0</v>
      </c>
      <c r="EB44" s="54">
        <f>SUM('[13]STA ROSA'!$CM$233:$CQ$233,'[13]STA ROSA'!$CP$261)</f>
        <v>0</v>
      </c>
      <c r="EC44" s="55">
        <f>SUM('[13]STA ROSA'!$CM$334:$CQ$334,'[13]STA ROSA'!$CP$362)</f>
        <v>0</v>
      </c>
      <c r="ED44" s="54">
        <f>SUM('[13]STA ROSA'!$CM$435:$CQ$435,'[13]STA ROSA'!$CP$463)</f>
        <v>0</v>
      </c>
      <c r="EE44" s="54">
        <f>SUM('[13]STA ROSA'!$CM$536:$CQ$536,'[13]STA ROSA'!$CP$564)</f>
        <v>0</v>
      </c>
      <c r="EF44" s="54">
        <f>SUM('[13]STA ROSA'!$CM$637:$CQ$637,'[13]STA ROSA'!$CP$665)</f>
        <v>0</v>
      </c>
      <c r="EG44" s="55">
        <f>SUM('[13]STA ROSA'!$CM$738:$CQ$738,'[13]STA ROSA'!$CP$766)</f>
        <v>0</v>
      </c>
      <c r="EH44" s="55">
        <f>SUM('[13]STA ROSA'!$CM$839:$CQ$839,'[13]STA ROSA'!$CP$867)</f>
        <v>0</v>
      </c>
      <c r="EI44" s="54">
        <f>SUM('[13]STA ROSA'!$CM$940:$CQ$940,'[13]STA ROSA'!$CP$968)</f>
        <v>0</v>
      </c>
      <c r="EJ44" s="54">
        <f>SUM('[13]STA ROSA'!$CM$1041:$CQ$1041,'[13]STA ROSA'!$CP$1069)</f>
        <v>0</v>
      </c>
      <c r="EK44" s="54">
        <f>SUM('[13]STA ROSA'!$CM$1142:$CQ$1142,'[13]STA ROSA'!$CP$1170)</f>
        <v>0</v>
      </c>
      <c r="EL44" s="55">
        <f>SUM('[13]STA ROSA'!$CM$1243:$CQ$1243,'[13]STA ROSA'!$CP$1271)</f>
        <v>0</v>
      </c>
      <c r="EM44" s="56">
        <f t="shared" si="54"/>
        <v>0</v>
      </c>
      <c r="EN44" s="54">
        <f>SUM('[13]STA ROSA'!$CM$1344:$CQ$1344,'[13]STA ROSA'!$CP$1372)</f>
        <v>0</v>
      </c>
      <c r="EO44" s="54">
        <f>SUM('[13]STA ROSA'!$CM$1445:$CQ$1445,'[13]STA ROSA'!$CP$1473)</f>
        <v>0</v>
      </c>
      <c r="EP44" s="54">
        <f>SUM('[13]STA ROSA'!$CM$1546:$CQ$1546,'[13]STA ROSA'!$CP$1574)</f>
        <v>0</v>
      </c>
      <c r="EQ44" s="55">
        <f>SUM('[13]STA ROSA'!$CM$1647:$CQ$1647,'[13]STA ROSA'!$CP$1675)</f>
        <v>0</v>
      </c>
      <c r="ER44" s="55">
        <f>SUM('[13]STA ROSA'!$CM$1748:$CQ$1748,'[13]STA ROSA'!$CP$1776)</f>
        <v>0</v>
      </c>
      <c r="ES44" s="61">
        <f t="shared" si="57"/>
        <v>0</v>
      </c>
      <c r="ET44" s="58">
        <f t="shared" si="413"/>
        <v>0</v>
      </c>
      <c r="EU44" s="62">
        <f t="shared" si="414"/>
        <v>3</v>
      </c>
      <c r="EX44" s="61"/>
      <c r="EY44" s="63"/>
      <c r="EZ44" s="63"/>
      <c r="FA44" s="63"/>
      <c r="FB44" s="61">
        <f t="shared" si="415"/>
        <v>0</v>
      </c>
      <c r="FC44" s="63"/>
      <c r="FD44" s="63"/>
      <c r="FE44" s="63"/>
      <c r="FF44" s="61">
        <f t="shared" si="416"/>
        <v>0</v>
      </c>
      <c r="FG44" s="61">
        <f t="shared" si="417"/>
        <v>0</v>
      </c>
      <c r="FH44" s="63"/>
      <c r="FI44" s="63"/>
      <c r="FJ44" s="63"/>
      <c r="FK44" s="61">
        <f t="shared" si="418"/>
        <v>0</v>
      </c>
      <c r="FL44" s="63"/>
      <c r="FM44" s="63"/>
      <c r="FN44" s="63"/>
      <c r="FO44" s="61">
        <f t="shared" si="419"/>
        <v>0</v>
      </c>
      <c r="FP44" s="61">
        <f t="shared" si="420"/>
        <v>0</v>
      </c>
      <c r="FQ44" s="61">
        <f t="shared" si="421"/>
        <v>0</v>
      </c>
      <c r="FR44" s="58" t="str">
        <f t="shared" si="67"/>
        <v xml:space="preserve"> </v>
      </c>
      <c r="FS44" s="59">
        <f t="shared" si="422"/>
        <v>0</v>
      </c>
      <c r="FT44" s="69"/>
      <c r="FU44" s="54">
        <f>SUM('[13]STA ROSA'!$F$16:$Q$16)</f>
        <v>0</v>
      </c>
      <c r="FV44" s="54">
        <f>SUM('[13]STA ROSA'!$F$117:$Q$117)</f>
        <v>0</v>
      </c>
      <c r="FW44" s="54">
        <f>SUM('[13]STA ROSA'!$F$218:$Q$218)</f>
        <v>0</v>
      </c>
      <c r="FX44" s="55">
        <f>SUM('[13]STA ROSA'!$F$319:$Q$319)</f>
        <v>0</v>
      </c>
      <c r="FY44" s="54">
        <f>SUM('[13]STA ROSA'!$F$420:$Q$420)</f>
        <v>0</v>
      </c>
      <c r="FZ44" s="54">
        <f>SUM('[13]STA ROSA'!$F$521:$Q$521)</f>
        <v>0</v>
      </c>
      <c r="GA44" s="54">
        <f>SUM('[13]STA ROSA'!$F$622:$Q$622)</f>
        <v>0</v>
      </c>
      <c r="GB44" s="55">
        <f>SUM('[13]STA ROSA'!$F$723:$Q$723)</f>
        <v>0</v>
      </c>
      <c r="GC44" s="55">
        <f>SUM('[13]STA ROSA'!$F$824:$Q$824)</f>
        <v>0</v>
      </c>
      <c r="GD44" s="54">
        <f>SUM('[13]STA ROSA'!$F$925:$Q$925)</f>
        <v>0</v>
      </c>
      <c r="GE44" s="54">
        <f>SUM('[13]STA ROSA'!$F$1026:$Q$1026)</f>
        <v>0</v>
      </c>
      <c r="GF44" s="54">
        <f>SUM('[13]STA ROSA'!$F$1127:$Q$1127)</f>
        <v>0</v>
      </c>
      <c r="GG44" s="55">
        <f>SUM('[13]STA ROSA'!$F$1228:$Q$1228)</f>
        <v>0</v>
      </c>
      <c r="GH44" s="56">
        <f t="shared" si="72"/>
        <v>0</v>
      </c>
      <c r="GI44" s="54">
        <f>SUM('[13]STA ROSA'!$F$1329:$Q$1329)</f>
        <v>0</v>
      </c>
      <c r="GJ44" s="54">
        <f>SUM('[13]STA ROSA'!$F$1430:$Q$1430)</f>
        <v>0</v>
      </c>
      <c r="GK44" s="54">
        <f>SUM('[13]STA ROSA'!$F$1531:$Q$1531)</f>
        <v>0</v>
      </c>
      <c r="GL44" s="55">
        <f>SUM('[13]STA ROSA'!$F$1632:$Q$1632)</f>
        <v>0</v>
      </c>
      <c r="GM44" s="55">
        <f>SUM('[13]STA ROSA'!$F$1733:$Q$1733)</f>
        <v>0</v>
      </c>
      <c r="GN44" s="61">
        <f t="shared" si="75"/>
        <v>0</v>
      </c>
      <c r="GO44" s="58" t="str">
        <f t="shared" si="423"/>
        <v xml:space="preserve"> </v>
      </c>
      <c r="GP44" s="62">
        <f t="shared" si="424"/>
        <v>0</v>
      </c>
      <c r="GS44" s="69"/>
      <c r="GT44" s="54">
        <f>SUM('[13]STA ROSA'!$AW$31:$BN$31)</f>
        <v>0</v>
      </c>
      <c r="GU44" s="54">
        <f>SUM('[13]STA ROSA'!$AW$132:$BN$132)</f>
        <v>0</v>
      </c>
      <c r="GV44" s="54">
        <f>SUM('[13]STA ROSA'!$AW$233:$BN$233)</f>
        <v>0</v>
      </c>
      <c r="GW44" s="55">
        <f t="shared" si="425"/>
        <v>0</v>
      </c>
      <c r="GX44" s="54">
        <f>SUM('[13]STA ROSA'!$AW$435:$BN$435)</f>
        <v>0</v>
      </c>
      <c r="GY44" s="54">
        <f>SUM('[13]STA ROSA'!$AW$536:$BN$536)</f>
        <v>0</v>
      </c>
      <c r="GZ44" s="54">
        <f>SUM('[13]STA ROSA'!$AW$637:$BN$637)</f>
        <v>0</v>
      </c>
      <c r="HA44" s="55">
        <f t="shared" si="426"/>
        <v>0</v>
      </c>
      <c r="HB44" s="55">
        <f t="shared" si="427"/>
        <v>0</v>
      </c>
      <c r="HC44" s="54">
        <f>SUM('[13]STA ROSA'!$AW$940:$BN$940)</f>
        <v>0</v>
      </c>
      <c r="HD44" s="54">
        <f>SUM('[13]STA ROSA'!$AW$1041:$BN$1041)</f>
        <v>0</v>
      </c>
      <c r="HE44" s="54">
        <f>SUM('[13]STA ROSA'!$AW$1142:$BN$1142)</f>
        <v>0</v>
      </c>
      <c r="HF44" s="55">
        <f t="shared" si="428"/>
        <v>0</v>
      </c>
      <c r="HG44" s="56">
        <f t="shared" si="429"/>
        <v>0</v>
      </c>
      <c r="HH44" s="54">
        <f>SUM('[13]STA ROSA'!$AW$1344:$BN$1344)</f>
        <v>0</v>
      </c>
      <c r="HI44" s="54">
        <f>SUM('[13]STA ROSA'!$AW$1445:$BN$1445)</f>
        <v>0</v>
      </c>
      <c r="HJ44" s="54">
        <f>SUM('[13]STA ROSA'!$AW$1546:$BN$1546)</f>
        <v>0</v>
      </c>
      <c r="HK44" s="55">
        <f t="shared" si="430"/>
        <v>0</v>
      </c>
      <c r="HL44" s="55">
        <f t="shared" si="431"/>
        <v>0</v>
      </c>
      <c r="HM44" s="61">
        <f t="shared" si="432"/>
        <v>0</v>
      </c>
      <c r="HN44" s="58" t="str">
        <f t="shared" si="433"/>
        <v xml:space="preserve"> </v>
      </c>
      <c r="HO44" s="62">
        <f t="shared" si="434"/>
        <v>0</v>
      </c>
      <c r="HR44" s="53"/>
      <c r="HS44" s="54">
        <f>'[13]STA ROSA'!$BO$31</f>
        <v>0</v>
      </c>
      <c r="HT44" s="54">
        <f>'[13]STA ROSA'!$BO$132</f>
        <v>0</v>
      </c>
      <c r="HU44" s="54">
        <f>'[13]STA ROSA'!$BO$233</f>
        <v>0</v>
      </c>
      <c r="HV44" s="55">
        <f t="shared" si="435"/>
        <v>0</v>
      </c>
      <c r="HW44" s="54">
        <f>'[13]STA ROSA'!$BO$435</f>
        <v>0</v>
      </c>
      <c r="HX44" s="54">
        <f>'[13]STA ROSA'!$BO$536</f>
        <v>0</v>
      </c>
      <c r="HY44" s="54">
        <f>'[13]STA ROSA'!$BO$637</f>
        <v>0</v>
      </c>
      <c r="HZ44" s="55">
        <f t="shared" si="436"/>
        <v>0</v>
      </c>
      <c r="IA44" s="55">
        <f t="shared" si="437"/>
        <v>0</v>
      </c>
      <c r="IB44" s="54">
        <f>'[13]STA ROSA'!$BO$940</f>
        <v>0</v>
      </c>
      <c r="IC44" s="54">
        <f>'[13]STA ROSA'!$BO$1041</f>
        <v>0</v>
      </c>
      <c r="ID44" s="54">
        <f>'[13]STA ROSA'!$BO$1142</f>
        <v>0</v>
      </c>
      <c r="IE44" s="55">
        <f t="shared" si="438"/>
        <v>0</v>
      </c>
      <c r="IF44" s="56">
        <f t="shared" si="439"/>
        <v>0</v>
      </c>
      <c r="IG44" s="54">
        <f>'[13]STA ROSA'!$BO$1344</f>
        <v>0</v>
      </c>
      <c r="IH44" s="54">
        <f>'[13]STA ROSA'!$BO$1445</f>
        <v>0</v>
      </c>
      <c r="II44" s="54">
        <f>'[13]STA ROSA'!$BO$1546</f>
        <v>0</v>
      </c>
      <c r="IJ44" s="55">
        <f t="shared" si="93"/>
        <v>0</v>
      </c>
      <c r="IK44" s="55">
        <f t="shared" si="94"/>
        <v>0</v>
      </c>
      <c r="IL44" s="61">
        <f t="shared" si="95"/>
        <v>0</v>
      </c>
      <c r="IM44" s="58" t="str">
        <f t="shared" si="440"/>
        <v xml:space="preserve"> </v>
      </c>
      <c r="IN44" s="62">
        <f t="shared" si="441"/>
        <v>0</v>
      </c>
      <c r="IR44" s="54">
        <f>'[14]PS STA. ROSA'!$K$480</f>
        <v>0</v>
      </c>
      <c r="IS44" s="54">
        <f>'[14]PS STA. ROSA'!$K$583</f>
        <v>0</v>
      </c>
      <c r="IT44" s="69"/>
      <c r="IU44" s="54">
        <f>'[13]STA ROSA'!$K$66</f>
        <v>0</v>
      </c>
      <c r="IV44" s="54">
        <f>'[13]STA ROSA'!$K$167</f>
        <v>0</v>
      </c>
      <c r="IW44" s="54">
        <f>'[13]STA ROSA'!$K$268</f>
        <v>0</v>
      </c>
      <c r="IX44" s="55">
        <f t="shared" si="99"/>
        <v>0</v>
      </c>
      <c r="IY44" s="54">
        <f>'[13]STA ROSA'!$K$470</f>
        <v>0</v>
      </c>
      <c r="IZ44" s="54">
        <f>'[13]STA ROSA'!$K$571</f>
        <v>0</v>
      </c>
      <c r="JA44" s="54">
        <f>'[13]STA ROSA'!$K$672</f>
        <v>0</v>
      </c>
      <c r="JB44" s="55">
        <f t="shared" si="100"/>
        <v>0</v>
      </c>
      <c r="JC44" s="55">
        <f t="shared" si="101"/>
        <v>0</v>
      </c>
      <c r="JD44" s="54">
        <f>'[13]STA ROSA'!$K$975</f>
        <v>0</v>
      </c>
      <c r="JE44" s="54">
        <f>'[13]STA ROSA'!$K$1076</f>
        <v>0</v>
      </c>
      <c r="JF44" s="54">
        <f>'[13]STA ROSA'!$K$1177</f>
        <v>0</v>
      </c>
      <c r="JG44" s="55">
        <f t="shared" si="102"/>
        <v>0</v>
      </c>
      <c r="JH44" s="56">
        <f t="shared" si="103"/>
        <v>0</v>
      </c>
      <c r="JI44" s="54">
        <f>'[13]STA ROSA'!$K$1379</f>
        <v>0</v>
      </c>
      <c r="JJ44" s="54">
        <f>'[13]STA ROSA'!$K$1480</f>
        <v>0</v>
      </c>
      <c r="JK44" s="54">
        <f>'[13]STA ROSA'!$K$1581</f>
        <v>0</v>
      </c>
      <c r="JL44" s="55">
        <f t="shared" si="104"/>
        <v>0</v>
      </c>
      <c r="JM44" s="55">
        <f t="shared" si="105"/>
        <v>0</v>
      </c>
      <c r="JN44" s="61">
        <f t="shared" si="106"/>
        <v>0</v>
      </c>
      <c r="JO44" s="58" t="str">
        <f t="shared" si="442"/>
        <v xml:space="preserve"> </v>
      </c>
      <c r="JP44" s="59">
        <f t="shared" si="4"/>
        <v>0</v>
      </c>
    </row>
    <row r="45" spans="2:276" x14ac:dyDescent="0.2">
      <c r="B45" s="64" t="s">
        <v>47</v>
      </c>
      <c r="D45" s="65">
        <f>SUM(D46:D50)</f>
        <v>175</v>
      </c>
      <c r="E45" s="66">
        <f>SUM(E46:E50)</f>
        <v>13</v>
      </c>
      <c r="F45" s="66">
        <f>SUM(F46:F50)</f>
        <v>20</v>
      </c>
      <c r="G45" s="66">
        <f>SUM(G46:G50)</f>
        <v>12</v>
      </c>
      <c r="H45" s="66">
        <f t="shared" ref="H45:H56" si="443">SUM(E45:G45)</f>
        <v>45</v>
      </c>
      <c r="I45" s="66">
        <f>SUM(I46:I50)</f>
        <v>12</v>
      </c>
      <c r="J45" s="66">
        <f>SUM(J46:J50)</f>
        <v>10</v>
      </c>
      <c r="K45" s="66">
        <f>SUM(K46:K50)</f>
        <v>5</v>
      </c>
      <c r="L45" s="66">
        <f t="shared" si="5"/>
        <v>27</v>
      </c>
      <c r="M45" s="66">
        <f t="shared" si="6"/>
        <v>72</v>
      </c>
      <c r="N45" s="66">
        <f>SUM(N46:N50)</f>
        <v>10</v>
      </c>
      <c r="O45" s="66">
        <f>SUM(O46:O50)</f>
        <v>12</v>
      </c>
      <c r="P45" s="66">
        <f>SUM(P46:P50)</f>
        <v>6</v>
      </c>
      <c r="Q45" s="66">
        <f t="shared" si="7"/>
        <v>28</v>
      </c>
      <c r="R45" s="56">
        <f t="shared" si="8"/>
        <v>100</v>
      </c>
      <c r="S45" s="66">
        <f>SUM(S46:S50)</f>
        <v>0</v>
      </c>
      <c r="T45" s="66">
        <f>SUM(T46:T50)</f>
        <v>0</v>
      </c>
      <c r="U45" s="66">
        <f>SUM(U46:U50)</f>
        <v>0</v>
      </c>
      <c r="V45" s="66">
        <f t="shared" si="9"/>
        <v>0</v>
      </c>
      <c r="W45" s="66">
        <f t="shared" si="10"/>
        <v>28</v>
      </c>
      <c r="X45" s="67">
        <f t="shared" si="11"/>
        <v>100</v>
      </c>
      <c r="Y45" s="58">
        <f t="shared" si="12"/>
        <v>0.5714285714285714</v>
      </c>
      <c r="Z45" s="59">
        <f t="shared" si="0"/>
        <v>75</v>
      </c>
      <c r="AA45" s="60"/>
      <c r="AC45" s="65">
        <f>SUM(AC46:AC50)</f>
        <v>175</v>
      </c>
      <c r="AD45" s="66">
        <f>SUM(AD46:AD50)</f>
        <v>5</v>
      </c>
      <c r="AE45" s="66">
        <f>SUM(AE46:AE50)</f>
        <v>16</v>
      </c>
      <c r="AF45" s="66">
        <f>SUM(AF46:AF50)</f>
        <v>16</v>
      </c>
      <c r="AG45" s="66">
        <f t="shared" ref="AG45" si="444">SUM(AD45:AF45)</f>
        <v>37</v>
      </c>
      <c r="AH45" s="66">
        <f>SUM(AH46:AH50)</f>
        <v>13</v>
      </c>
      <c r="AI45" s="66">
        <f>SUM(AI46:AI50)</f>
        <v>11</v>
      </c>
      <c r="AJ45" s="66">
        <f>SUM(AJ46:AJ50)</f>
        <v>22</v>
      </c>
      <c r="AK45" s="66">
        <f t="shared" ref="AK45" si="445">SUM(AH45:AJ45)</f>
        <v>46</v>
      </c>
      <c r="AL45" s="66">
        <f t="shared" ref="AL45" si="446">SUM(AG45,AK45)</f>
        <v>83</v>
      </c>
      <c r="AM45" s="66">
        <f>SUM(AM46:AM50)</f>
        <v>17</v>
      </c>
      <c r="AN45" s="66">
        <f>SUM(AN46:AN50)</f>
        <v>18</v>
      </c>
      <c r="AO45" s="66">
        <f>SUM(AO46:AO50)</f>
        <v>23</v>
      </c>
      <c r="AP45" s="66">
        <f t="shared" ref="AP45" si="447">SUM(AM45:AO45)</f>
        <v>58</v>
      </c>
      <c r="AQ45" s="56">
        <f t="shared" si="16"/>
        <v>141</v>
      </c>
      <c r="AR45" s="66">
        <f>SUM(AR46:AR50)</f>
        <v>0</v>
      </c>
      <c r="AS45" s="66">
        <f>SUM(AS46:AS50)</f>
        <v>0</v>
      </c>
      <c r="AT45" s="66">
        <f>SUM(AT46:AT50)</f>
        <v>0</v>
      </c>
      <c r="AU45" s="66">
        <f t="shared" ref="AU45" si="448">SUM(AR45:AT45)</f>
        <v>0</v>
      </c>
      <c r="AV45" s="66">
        <f t="shared" ref="AV45" si="449">SUM(AP45,AU45)</f>
        <v>58</v>
      </c>
      <c r="AW45" s="67">
        <f t="shared" si="19"/>
        <v>141</v>
      </c>
      <c r="AX45" s="58">
        <f t="shared" si="406"/>
        <v>0.80571428571428572</v>
      </c>
      <c r="AY45" s="59">
        <f t="shared" si="1"/>
        <v>34</v>
      </c>
      <c r="BB45" s="65">
        <f t="shared" ref="BB45:BE45" si="450">SUM(BB46:BB50)</f>
        <v>175</v>
      </c>
      <c r="BC45" s="66">
        <f t="shared" si="450"/>
        <v>5</v>
      </c>
      <c r="BD45" s="66">
        <f t="shared" si="450"/>
        <v>23</v>
      </c>
      <c r="BE45" s="66">
        <f t="shared" si="450"/>
        <v>4</v>
      </c>
      <c r="BF45" s="66">
        <f t="shared" ref="BF45:BF56" si="451">SUM(BC45:BE45)</f>
        <v>32</v>
      </c>
      <c r="BG45" s="66">
        <f>SUM(BG46:BG50)</f>
        <v>8</v>
      </c>
      <c r="BH45" s="66">
        <f>SUM(BH46:BH50)</f>
        <v>5</v>
      </c>
      <c r="BI45" s="66">
        <f>SUM(BI46:BI50)</f>
        <v>6</v>
      </c>
      <c r="BJ45" s="66">
        <f t="shared" si="22"/>
        <v>19</v>
      </c>
      <c r="BK45" s="66">
        <f t="shared" si="23"/>
        <v>51</v>
      </c>
      <c r="BL45" s="66">
        <f>SUM(BL46:BL50)</f>
        <v>7</v>
      </c>
      <c r="BM45" s="66">
        <f>SUM(BM46:BM50)</f>
        <v>5</v>
      </c>
      <c r="BN45" s="66">
        <f>SUM(BN46:BN50)</f>
        <v>9</v>
      </c>
      <c r="BO45" s="66">
        <f t="shared" si="24"/>
        <v>21</v>
      </c>
      <c r="BP45" s="56">
        <f t="shared" si="25"/>
        <v>72</v>
      </c>
      <c r="BQ45" s="66">
        <f>SUM(BQ46:BQ50)</f>
        <v>0</v>
      </c>
      <c r="BR45" s="66">
        <f>SUM(BR46:BR50)</f>
        <v>0</v>
      </c>
      <c r="BS45" s="66">
        <f>SUM(BS46:BS50)</f>
        <v>0</v>
      </c>
      <c r="BT45" s="66">
        <f t="shared" si="26"/>
        <v>0</v>
      </c>
      <c r="BU45" s="66">
        <f t="shared" si="27"/>
        <v>21</v>
      </c>
      <c r="BV45" s="67">
        <f t="shared" si="28"/>
        <v>72</v>
      </c>
      <c r="BW45" s="58">
        <f t="shared" si="29"/>
        <v>0.41142857142857142</v>
      </c>
      <c r="BX45" s="59">
        <f t="shared" si="2"/>
        <v>103</v>
      </c>
      <c r="CA45" s="65">
        <f>SUM(CA46:CA50)</f>
        <v>175</v>
      </c>
      <c r="CB45" s="66">
        <f>SUM(CB46:CB50)</f>
        <v>13</v>
      </c>
      <c r="CC45" s="66">
        <f>SUM(CC46:CC50)</f>
        <v>9</v>
      </c>
      <c r="CD45" s="66">
        <f>SUM(CD46:CD50)</f>
        <v>17</v>
      </c>
      <c r="CE45" s="66">
        <f t="shared" ref="CE45:CE56" si="452">SUM(CB45:CD45)</f>
        <v>39</v>
      </c>
      <c r="CF45" s="66">
        <f>SUM(CF46:CF50)</f>
        <v>11</v>
      </c>
      <c r="CG45" s="66">
        <f>SUM(CG46:CG50)</f>
        <v>9</v>
      </c>
      <c r="CH45" s="66">
        <f>SUM(CH46:CH50)</f>
        <v>8</v>
      </c>
      <c r="CI45" s="66">
        <f t="shared" ref="CI45:CI56" si="453">SUM(CF45:CH45)</f>
        <v>28</v>
      </c>
      <c r="CJ45" s="66">
        <f t="shared" si="32"/>
        <v>67</v>
      </c>
      <c r="CK45" s="66">
        <f>SUM(CK46:CK50)</f>
        <v>7</v>
      </c>
      <c r="CL45" s="66">
        <f>SUM(CL46:CL50)</f>
        <v>10</v>
      </c>
      <c r="CM45" s="66">
        <f>SUM(CM46:CM50)</f>
        <v>1</v>
      </c>
      <c r="CN45" s="66">
        <f t="shared" ref="CN45:CN56" si="454">SUM(CK45:CM45)</f>
        <v>18</v>
      </c>
      <c r="CO45" s="56">
        <f t="shared" si="34"/>
        <v>85</v>
      </c>
      <c r="CP45" s="66">
        <f>SUM(CP46:CP50)</f>
        <v>0</v>
      </c>
      <c r="CQ45" s="66">
        <f>SUM(CQ46:CQ50)</f>
        <v>0</v>
      </c>
      <c r="CR45" s="66">
        <f>SUM(CR46:CR50)</f>
        <v>0</v>
      </c>
      <c r="CS45" s="66">
        <f t="shared" si="35"/>
        <v>0</v>
      </c>
      <c r="CT45" s="66">
        <f t="shared" si="36"/>
        <v>18</v>
      </c>
      <c r="CU45" s="67">
        <f t="shared" si="37"/>
        <v>85</v>
      </c>
      <c r="CV45" s="58">
        <f t="shared" si="38"/>
        <v>0.48571428571428571</v>
      </c>
      <c r="CW45" s="62">
        <f t="shared" si="39"/>
        <v>90</v>
      </c>
      <c r="CZ45" s="65">
        <f>SUM(CZ46:CZ50)</f>
        <v>69</v>
      </c>
      <c r="DA45" s="66">
        <f>SUM(DA46:DA50)</f>
        <v>2</v>
      </c>
      <c r="DB45" s="66">
        <f>SUM(DB46:DB50)</f>
        <v>15</v>
      </c>
      <c r="DC45" s="66">
        <f>SUM(DC46:DC50)</f>
        <v>15</v>
      </c>
      <c r="DD45" s="66">
        <f t="shared" si="40"/>
        <v>32</v>
      </c>
      <c r="DE45" s="66">
        <f>SUM(DE46:DE50)</f>
        <v>7</v>
      </c>
      <c r="DF45" s="66">
        <f>SUM(DF46:DF50)</f>
        <v>7</v>
      </c>
      <c r="DG45" s="66">
        <f>SUM(DG46:DG50)</f>
        <v>15</v>
      </c>
      <c r="DH45" s="66">
        <f t="shared" si="41"/>
        <v>29</v>
      </c>
      <c r="DI45" s="66">
        <f t="shared" si="42"/>
        <v>61</v>
      </c>
      <c r="DJ45" s="66">
        <f>SUM(DJ46:DJ50)</f>
        <v>7</v>
      </c>
      <c r="DK45" s="66">
        <f>SUM(DK46:DK50)</f>
        <v>8</v>
      </c>
      <c r="DL45" s="66">
        <f>SUM(DL46:DL50)</f>
        <v>18</v>
      </c>
      <c r="DM45" s="66">
        <f t="shared" ref="DM45:DM56" si="455">SUM(DJ45:DL45)</f>
        <v>33</v>
      </c>
      <c r="DN45" s="56">
        <f t="shared" si="44"/>
        <v>94</v>
      </c>
      <c r="DO45" s="66">
        <f>SUM(DO46:DO50)</f>
        <v>0</v>
      </c>
      <c r="DP45" s="66">
        <f>SUM(DP46:DP50)</f>
        <v>0</v>
      </c>
      <c r="DQ45" s="66">
        <f>SUM(DQ46:DQ50)</f>
        <v>0</v>
      </c>
      <c r="DR45" s="66">
        <f t="shared" si="45"/>
        <v>0</v>
      </c>
      <c r="DS45" s="66">
        <f t="shared" si="46"/>
        <v>33</v>
      </c>
      <c r="DT45" s="67">
        <f t="shared" si="47"/>
        <v>94</v>
      </c>
      <c r="DU45" s="58">
        <f t="shared" si="48"/>
        <v>1.3623188405797102</v>
      </c>
      <c r="DV45" s="59">
        <f t="shared" si="49"/>
        <v>-25</v>
      </c>
      <c r="DY45" s="65">
        <f>SUM(DY46:DY50)</f>
        <v>175</v>
      </c>
      <c r="DZ45" s="66">
        <f>SUM(DZ46:DZ50)</f>
        <v>46</v>
      </c>
      <c r="EA45" s="66">
        <f>SUM(EA46:EA50)</f>
        <v>43</v>
      </c>
      <c r="EB45" s="66">
        <f>SUM(EB46:EB50)</f>
        <v>40</v>
      </c>
      <c r="EC45" s="66">
        <f t="shared" ref="EC45:EC56" si="456">SUM(DZ45:EB45)</f>
        <v>129</v>
      </c>
      <c r="ED45" s="66">
        <f>SUM(ED46:ED50)</f>
        <v>62</v>
      </c>
      <c r="EE45" s="66">
        <f>SUM(EE46:EE50)</f>
        <v>46</v>
      </c>
      <c r="EF45" s="66">
        <f>SUM(EF46:EF50)</f>
        <v>28</v>
      </c>
      <c r="EG45" s="66">
        <f t="shared" ref="EG45:EG56" si="457">SUM(ED45:EF45)</f>
        <v>136</v>
      </c>
      <c r="EH45" s="66">
        <f t="shared" si="52"/>
        <v>265</v>
      </c>
      <c r="EI45" s="66">
        <f>SUM(EI46:EI50)</f>
        <v>31</v>
      </c>
      <c r="EJ45" s="66">
        <f>SUM(EJ46:EJ50)</f>
        <v>38</v>
      </c>
      <c r="EK45" s="66">
        <f>SUM(EK46:EK50)</f>
        <v>21</v>
      </c>
      <c r="EL45" s="66">
        <f t="shared" ref="EL45:EL56" si="458">SUM(EI45:EK45)</f>
        <v>90</v>
      </c>
      <c r="EM45" s="56">
        <f t="shared" si="54"/>
        <v>355</v>
      </c>
      <c r="EN45" s="66">
        <f>SUM(EN46:EN50)</f>
        <v>0</v>
      </c>
      <c r="EO45" s="66">
        <f>SUM(EO46:EO50)</f>
        <v>0</v>
      </c>
      <c r="EP45" s="66">
        <f>SUM(EP46:EP50)</f>
        <v>0</v>
      </c>
      <c r="EQ45" s="66">
        <f t="shared" si="55"/>
        <v>0</v>
      </c>
      <c r="ER45" s="66">
        <f t="shared" si="56"/>
        <v>90</v>
      </c>
      <c r="ES45" s="67">
        <f t="shared" si="57"/>
        <v>355</v>
      </c>
      <c r="ET45" s="58">
        <f t="shared" si="58"/>
        <v>2.0285714285714285</v>
      </c>
      <c r="EU45" s="62">
        <f t="shared" si="59"/>
        <v>-180</v>
      </c>
      <c r="EX45" s="67">
        <f>SUM(EX46:EX50)</f>
        <v>0</v>
      </c>
      <c r="EY45" s="67">
        <f>SUM(EY46:EY50)</f>
        <v>0</v>
      </c>
      <c r="EZ45" s="67">
        <f>SUM(EZ46:EZ50)</f>
        <v>0</v>
      </c>
      <c r="FA45" s="67">
        <f>SUM(FA46:FA50)</f>
        <v>0</v>
      </c>
      <c r="FB45" s="67">
        <f t="shared" si="60"/>
        <v>0</v>
      </c>
      <c r="FC45" s="67">
        <f>SUM(FC46:FC50)</f>
        <v>0</v>
      </c>
      <c r="FD45" s="67">
        <f>SUM(FD46:FD50)</f>
        <v>0</v>
      </c>
      <c r="FE45" s="67">
        <f>SUM(FE46:FE50)</f>
        <v>0</v>
      </c>
      <c r="FF45" s="67">
        <f t="shared" si="61"/>
        <v>0</v>
      </c>
      <c r="FG45" s="67">
        <f t="shared" si="62"/>
        <v>0</v>
      </c>
      <c r="FH45" s="67">
        <f>SUM(FH46:FH50)</f>
        <v>0</v>
      </c>
      <c r="FI45" s="67">
        <f>SUM(FI46:FI50)</f>
        <v>0</v>
      </c>
      <c r="FJ45" s="67">
        <f>SUM(FJ46:FJ50)</f>
        <v>0</v>
      </c>
      <c r="FK45" s="67">
        <f t="shared" si="63"/>
        <v>0</v>
      </c>
      <c r="FL45" s="67">
        <f>SUM(FL46:FL50)</f>
        <v>0</v>
      </c>
      <c r="FM45" s="67">
        <f>SUM(FM46:FM50)</f>
        <v>0</v>
      </c>
      <c r="FN45" s="67">
        <f>SUM(FN46:FN50)</f>
        <v>0</v>
      </c>
      <c r="FO45" s="67">
        <f t="shared" si="64"/>
        <v>0</v>
      </c>
      <c r="FP45" s="67">
        <f t="shared" si="65"/>
        <v>0</v>
      </c>
      <c r="FQ45" s="67">
        <f t="shared" si="66"/>
        <v>0</v>
      </c>
      <c r="FR45" s="58" t="str">
        <f t="shared" si="67"/>
        <v xml:space="preserve"> </v>
      </c>
      <c r="FS45" s="59">
        <f t="shared" si="3"/>
        <v>0</v>
      </c>
      <c r="FT45" s="65">
        <f>SUM(FT46:FT50)</f>
        <v>0</v>
      </c>
      <c r="FU45" s="66">
        <f>SUM(FU46:FU50)</f>
        <v>0</v>
      </c>
      <c r="FV45" s="66">
        <f>SUM(FV46:FV50)</f>
        <v>1</v>
      </c>
      <c r="FW45" s="66">
        <f>SUM(FW46:FW50)</f>
        <v>3</v>
      </c>
      <c r="FX45" s="66">
        <f t="shared" ref="FX45" si="459">SUM(FU45:FW45)</f>
        <v>4</v>
      </c>
      <c r="FY45" s="66">
        <f>SUM(FY46:FY50)</f>
        <v>0</v>
      </c>
      <c r="FZ45" s="66">
        <f>SUM(FZ46:FZ50)</f>
        <v>0</v>
      </c>
      <c r="GA45" s="66">
        <f>SUM(GA46:GA50)</f>
        <v>2</v>
      </c>
      <c r="GB45" s="66">
        <f t="shared" ref="GB45" si="460">SUM(FY45:GA45)</f>
        <v>2</v>
      </c>
      <c r="GC45" s="66">
        <f t="shared" ref="GC45" si="461">SUM(FX45,GB45)</f>
        <v>6</v>
      </c>
      <c r="GD45" s="66">
        <f>SUM(GD46:GD50)</f>
        <v>0</v>
      </c>
      <c r="GE45" s="66">
        <f>SUM(GE46:GE50)</f>
        <v>3</v>
      </c>
      <c r="GF45" s="66">
        <f>SUM(GF46:GF50)</f>
        <v>0</v>
      </c>
      <c r="GG45" s="66">
        <f t="shared" ref="GG45" si="462">SUM(GD45:GF45)</f>
        <v>3</v>
      </c>
      <c r="GH45" s="56">
        <f t="shared" si="72"/>
        <v>9</v>
      </c>
      <c r="GI45" s="66">
        <f>SUM(GI46:GI50)</f>
        <v>0</v>
      </c>
      <c r="GJ45" s="66">
        <f>SUM(GJ46:GJ50)</f>
        <v>0</v>
      </c>
      <c r="GK45" s="66">
        <f>SUM(GK46:GK50)</f>
        <v>0</v>
      </c>
      <c r="GL45" s="66">
        <f t="shared" ref="GL45" si="463">SUM(GI45:GK45)</f>
        <v>0</v>
      </c>
      <c r="GM45" s="66">
        <f t="shared" ref="GM45" si="464">SUM(GG45,GL45)</f>
        <v>3</v>
      </c>
      <c r="GN45" s="67">
        <f t="shared" si="75"/>
        <v>9</v>
      </c>
      <c r="GO45" s="58" t="str">
        <f t="shared" si="423"/>
        <v xml:space="preserve"> </v>
      </c>
      <c r="GP45" s="62">
        <f t="shared" si="424"/>
        <v>-9</v>
      </c>
      <c r="GS45" s="65">
        <f>SUM(GS46:GS50)</f>
        <v>0</v>
      </c>
      <c r="GT45" s="66">
        <f>SUM(GT46:GT50)</f>
        <v>1</v>
      </c>
      <c r="GU45" s="66">
        <f>SUM(GU46:GU50)</f>
        <v>1</v>
      </c>
      <c r="GV45" s="66">
        <f>SUM(GV46:GV50)</f>
        <v>0</v>
      </c>
      <c r="GW45" s="55">
        <f t="shared" si="78"/>
        <v>2</v>
      </c>
      <c r="GX45" s="66">
        <f>SUM(GX46:GX50)</f>
        <v>0</v>
      </c>
      <c r="GY45" s="66">
        <f>SUM(GY46:GY50)</f>
        <v>0</v>
      </c>
      <c r="GZ45" s="66">
        <f>SUM(GZ46:GZ50)</f>
        <v>2</v>
      </c>
      <c r="HA45" s="55">
        <f t="shared" si="79"/>
        <v>2</v>
      </c>
      <c r="HB45" s="55">
        <f t="shared" si="80"/>
        <v>4</v>
      </c>
      <c r="HC45" s="66">
        <f>SUM(HC46:HC50)</f>
        <v>0</v>
      </c>
      <c r="HD45" s="66">
        <f>SUM(HD46:HD50)</f>
        <v>0</v>
      </c>
      <c r="HE45" s="66">
        <f>SUM(HE46:HE50)</f>
        <v>1</v>
      </c>
      <c r="HF45" s="55">
        <f t="shared" si="81"/>
        <v>1</v>
      </c>
      <c r="HG45" s="56">
        <f t="shared" si="82"/>
        <v>5</v>
      </c>
      <c r="HH45" s="66">
        <f>SUM(HH46:HH50)</f>
        <v>0</v>
      </c>
      <c r="HI45" s="66">
        <f>SUM(HI46:HI50)</f>
        <v>0</v>
      </c>
      <c r="HJ45" s="66">
        <f>SUM(HJ46:HJ50)</f>
        <v>0</v>
      </c>
      <c r="HK45" s="55">
        <f t="shared" si="83"/>
        <v>0</v>
      </c>
      <c r="HL45" s="55">
        <f t="shared" si="84"/>
        <v>1</v>
      </c>
      <c r="HM45" s="67">
        <f t="shared" si="85"/>
        <v>5</v>
      </c>
      <c r="HN45" s="58" t="str">
        <f t="shared" ref="HN45" si="465">IFERROR(HM45/GS45," ")</f>
        <v xml:space="preserve"> </v>
      </c>
      <c r="HO45" s="62">
        <f t="shared" ref="HO45" si="466">GS45-HM45</f>
        <v>-5</v>
      </c>
      <c r="HR45" s="65">
        <f>SUM(HR46:HR50)</f>
        <v>0</v>
      </c>
      <c r="HS45" s="66">
        <f>SUM(HS46:HS50)</f>
        <v>0</v>
      </c>
      <c r="HT45" s="66">
        <f>SUM(HT46:HT50)</f>
        <v>0</v>
      </c>
      <c r="HU45" s="66">
        <f>SUM(HU46:HU50)</f>
        <v>0</v>
      </c>
      <c r="HV45" s="55">
        <f t="shared" si="88"/>
        <v>0</v>
      </c>
      <c r="HW45" s="66">
        <f>SUM(HW46:HW50)</f>
        <v>0</v>
      </c>
      <c r="HX45" s="66">
        <f>SUM(HX46:HX50)</f>
        <v>0</v>
      </c>
      <c r="HY45" s="66">
        <f>SUM(HY46:HY50)</f>
        <v>0</v>
      </c>
      <c r="HZ45" s="55">
        <f t="shared" si="89"/>
        <v>0</v>
      </c>
      <c r="IA45" s="55">
        <f t="shared" si="90"/>
        <v>0</v>
      </c>
      <c r="IB45" s="66">
        <f>SUM(IB46:IB50)</f>
        <v>0</v>
      </c>
      <c r="IC45" s="66">
        <f>SUM(IC46:IC50)</f>
        <v>0</v>
      </c>
      <c r="ID45" s="66">
        <f>SUM(ID46:ID50)</f>
        <v>0</v>
      </c>
      <c r="IE45" s="55">
        <f t="shared" si="91"/>
        <v>0</v>
      </c>
      <c r="IF45" s="56">
        <f t="shared" si="92"/>
        <v>0</v>
      </c>
      <c r="IG45" s="66">
        <f>SUM(IG46:IG50)</f>
        <v>0</v>
      </c>
      <c r="IH45" s="66">
        <f>SUM(IH46:IH50)</f>
        <v>0</v>
      </c>
      <c r="II45" s="66">
        <f>SUM(II46:II50)</f>
        <v>0</v>
      </c>
      <c r="IJ45" s="55">
        <f t="shared" si="93"/>
        <v>0</v>
      </c>
      <c r="IK45" s="55">
        <f t="shared" si="94"/>
        <v>0</v>
      </c>
      <c r="IL45" s="67">
        <f t="shared" si="95"/>
        <v>0</v>
      </c>
      <c r="IM45" s="58" t="str">
        <f t="shared" si="440"/>
        <v xml:space="preserve"> </v>
      </c>
      <c r="IN45" s="62">
        <f t="shared" si="441"/>
        <v>0</v>
      </c>
      <c r="IR45" s="66">
        <f t="shared" ref="IR45:IW45" si="467">SUM(IR46:IR50)</f>
        <v>14</v>
      </c>
      <c r="IS45" s="66">
        <f t="shared" si="467"/>
        <v>14</v>
      </c>
      <c r="IT45" s="65">
        <f t="shared" si="467"/>
        <v>0</v>
      </c>
      <c r="IU45" s="66">
        <f t="shared" si="467"/>
        <v>5</v>
      </c>
      <c r="IV45" s="66">
        <f t="shared" si="467"/>
        <v>23</v>
      </c>
      <c r="IW45" s="66">
        <f t="shared" si="467"/>
        <v>4</v>
      </c>
      <c r="IX45" s="55">
        <f t="shared" si="99"/>
        <v>32</v>
      </c>
      <c r="IY45" s="66">
        <f>SUM(IY46:IY50)</f>
        <v>8</v>
      </c>
      <c r="IZ45" s="66">
        <f>SUM(IZ46:IZ50)</f>
        <v>5</v>
      </c>
      <c r="JA45" s="66">
        <f>SUM(JA46:JA50)</f>
        <v>6</v>
      </c>
      <c r="JB45" s="55">
        <f t="shared" si="100"/>
        <v>19</v>
      </c>
      <c r="JC45" s="55">
        <f t="shared" si="101"/>
        <v>51</v>
      </c>
      <c r="JD45" s="66">
        <f>SUM(JD46:JD50)</f>
        <v>7</v>
      </c>
      <c r="JE45" s="66">
        <f>SUM(JE46:JE50)</f>
        <v>5</v>
      </c>
      <c r="JF45" s="66">
        <f>SUM(JF46:JF50)</f>
        <v>9</v>
      </c>
      <c r="JG45" s="55">
        <f t="shared" si="102"/>
        <v>21</v>
      </c>
      <c r="JH45" s="56">
        <f t="shared" si="103"/>
        <v>72</v>
      </c>
      <c r="JI45" s="66">
        <f>SUM(JI46:JI50)</f>
        <v>0</v>
      </c>
      <c r="JJ45" s="66">
        <f>SUM(JJ46:JJ50)</f>
        <v>0</v>
      </c>
      <c r="JK45" s="66">
        <f>SUM(JK46:JK50)</f>
        <v>0</v>
      </c>
      <c r="JL45" s="55">
        <f t="shared" si="104"/>
        <v>0</v>
      </c>
      <c r="JM45" s="55">
        <f t="shared" si="105"/>
        <v>21</v>
      </c>
      <c r="JN45" s="67">
        <f t="shared" si="106"/>
        <v>72</v>
      </c>
      <c r="JO45" s="58" t="str">
        <f t="shared" si="442"/>
        <v xml:space="preserve"> </v>
      </c>
      <c r="JP45" s="59">
        <f t="shared" si="4"/>
        <v>-72</v>
      </c>
    </row>
    <row r="46" spans="2:276" x14ac:dyDescent="0.2">
      <c r="B46" s="70" t="s">
        <v>32</v>
      </c>
      <c r="D46" s="69">
        <v>69</v>
      </c>
      <c r="E46" s="54">
        <f>[15]ACARI!$W$19</f>
        <v>5</v>
      </c>
      <c r="F46" s="54">
        <f>[15]ACARI!$W$120</f>
        <v>11</v>
      </c>
      <c r="G46" s="54">
        <f>[15]ACARI!$W$221</f>
        <v>5</v>
      </c>
      <c r="H46" s="55">
        <f>[15]ACARI!$W$322</f>
        <v>21</v>
      </c>
      <c r="I46" s="54">
        <f>[15]ACARI!$W$423</f>
        <v>4</v>
      </c>
      <c r="J46" s="54">
        <f>[15]ACARI!$W$524</f>
        <v>2</v>
      </c>
      <c r="K46" s="54">
        <f>[15]ACARI!$W$625</f>
        <v>1</v>
      </c>
      <c r="L46" s="55">
        <f>[15]ACARI!$W$726</f>
        <v>7</v>
      </c>
      <c r="M46" s="55">
        <f>[15]ACARI!$W$827</f>
        <v>28</v>
      </c>
      <c r="N46" s="54">
        <f>[15]ACARI!$W$928</f>
        <v>6</v>
      </c>
      <c r="O46" s="54">
        <f>[15]ACARI!$W$1029</f>
        <v>6</v>
      </c>
      <c r="P46" s="54">
        <f>[15]ACARI!$W$1130</f>
        <v>4</v>
      </c>
      <c r="Q46" s="55">
        <f>[15]ACARI!$W$1231</f>
        <v>16</v>
      </c>
      <c r="R46" s="56">
        <f t="shared" si="8"/>
        <v>44</v>
      </c>
      <c r="S46" s="54">
        <f>[15]ACARI!$W$1332</f>
        <v>0</v>
      </c>
      <c r="T46" s="54">
        <f>[15]ACARI!$W$1433</f>
        <v>0</v>
      </c>
      <c r="U46" s="54">
        <f>[15]ACARI!$W$1534</f>
        <v>0</v>
      </c>
      <c r="V46" s="55">
        <f>[15]ACARI!$W$1635</f>
        <v>0</v>
      </c>
      <c r="W46" s="55">
        <f>[15]ACARI!$W$1736</f>
        <v>16</v>
      </c>
      <c r="X46" s="61">
        <f t="shared" si="11"/>
        <v>44</v>
      </c>
      <c r="Y46" s="58">
        <f>IFERROR(X46/D46," ")</f>
        <v>0.6376811594202898</v>
      </c>
      <c r="Z46" s="59">
        <f t="shared" ref="Z46" si="468">D46-X46</f>
        <v>25</v>
      </c>
      <c r="AA46" s="60"/>
      <c r="AC46" s="69">
        <v>69</v>
      </c>
      <c r="AD46" s="54">
        <f>SUM([15]ACARI!$F$19:$M$19)</f>
        <v>1</v>
      </c>
      <c r="AE46" s="54">
        <f>SUM([15]ACARI!$F$120:$M$120)</f>
        <v>8</v>
      </c>
      <c r="AF46" s="54">
        <f>SUM([15]ACARI!$F$221:$M$221)</f>
        <v>5</v>
      </c>
      <c r="AG46" s="55">
        <f>SUM([15]ACARI!$F$322:$M$322)</f>
        <v>14</v>
      </c>
      <c r="AH46" s="54">
        <f>SUM([15]ACARI!$F$423:$M$423)</f>
        <v>5</v>
      </c>
      <c r="AI46" s="54">
        <f>SUM([15]ACARI!$F$524:$M$524)</f>
        <v>3</v>
      </c>
      <c r="AJ46" s="54">
        <f>SUM([15]ACARI!$F$625:$M$625)</f>
        <v>13</v>
      </c>
      <c r="AK46" s="55">
        <f>SUM([15]ACARI!$F$726:$M$726)</f>
        <v>21</v>
      </c>
      <c r="AL46" s="55">
        <f>SUM([15]ACARI!$F$827:$M$827)</f>
        <v>35</v>
      </c>
      <c r="AM46" s="54">
        <f>SUM([15]ACARI!$F$928:$M$928)</f>
        <v>8</v>
      </c>
      <c r="AN46" s="54">
        <f>SUM([15]ACARI!$F$1029:$M$1029)</f>
        <v>5</v>
      </c>
      <c r="AO46" s="54">
        <f>SUM([15]ACARI!$F$1130:$M$1130)</f>
        <v>9</v>
      </c>
      <c r="AP46" s="55">
        <f>SUM([15]ACARI!$F$1231:$M$1231)</f>
        <v>22</v>
      </c>
      <c r="AQ46" s="56">
        <f t="shared" si="16"/>
        <v>57</v>
      </c>
      <c r="AR46" s="54">
        <f>SUM([15]ACARI!$F$1332:$M$1332)</f>
        <v>0</v>
      </c>
      <c r="AS46" s="54">
        <f>SUM([15]ACARI!$F$1433:$M$1433)</f>
        <v>0</v>
      </c>
      <c r="AT46" s="54">
        <f>SUM([15]ACARI!$F$1534:$M$1534)</f>
        <v>0</v>
      </c>
      <c r="AU46" s="55">
        <f>SUM([15]ACARI!$F$1635:$M$1635)</f>
        <v>0</v>
      </c>
      <c r="AV46" s="55">
        <f>SUM([15]ACARI!$F$1736:$M$1736)</f>
        <v>22</v>
      </c>
      <c r="AW46" s="61">
        <f t="shared" si="19"/>
        <v>57</v>
      </c>
      <c r="AX46" s="58">
        <f>IFERROR(AW46/AC46," ")</f>
        <v>0.82608695652173914</v>
      </c>
      <c r="AY46" s="59">
        <f t="shared" si="1"/>
        <v>12</v>
      </c>
      <c r="BB46" s="69">
        <v>69</v>
      </c>
      <c r="BC46" s="54">
        <f>[15]ACARI!$K$66</f>
        <v>2</v>
      </c>
      <c r="BD46" s="54">
        <f>[15]ACARI!$K$167</f>
        <v>17</v>
      </c>
      <c r="BE46" s="54">
        <f>[15]ACARI!$K$268</f>
        <v>4</v>
      </c>
      <c r="BF46" s="55">
        <f>[15]ACARI!$K$369</f>
        <v>23</v>
      </c>
      <c r="BG46" s="54">
        <f>[15]ACARI!$K$470</f>
        <v>4</v>
      </c>
      <c r="BH46" s="54">
        <f>[15]ACARI!$K$571</f>
        <v>1</v>
      </c>
      <c r="BI46" s="54">
        <f>[15]ACARI!$K$672</f>
        <v>2</v>
      </c>
      <c r="BJ46" s="55">
        <f>[15]ACARI!$K$773</f>
        <v>7</v>
      </c>
      <c r="BK46" s="55">
        <f>[15]ACARI!$K$874</f>
        <v>30</v>
      </c>
      <c r="BL46" s="54">
        <f>[15]ACARI!$K$975</f>
        <v>2</v>
      </c>
      <c r="BM46" s="54">
        <f>[15]ACARI!$K$1076</f>
        <v>2</v>
      </c>
      <c r="BN46" s="54">
        <f>[15]ACARI!$K$1177</f>
        <v>3</v>
      </c>
      <c r="BO46" s="55">
        <f>[15]ACARI!$K$1278</f>
        <v>7</v>
      </c>
      <c r="BP46" s="56">
        <f t="shared" si="25"/>
        <v>37</v>
      </c>
      <c r="BQ46" s="54">
        <f>[15]ACARI!$K$1379</f>
        <v>0</v>
      </c>
      <c r="BR46" s="54">
        <f>[15]ACARI!$K$1480</f>
        <v>0</v>
      </c>
      <c r="BS46" s="54">
        <f>[15]ACARI!$K$1581</f>
        <v>0</v>
      </c>
      <c r="BT46" s="55">
        <f>[15]ACARI!$K$1682</f>
        <v>0</v>
      </c>
      <c r="BU46" s="55">
        <f>[15]ACARI!$K$1783</f>
        <v>7</v>
      </c>
      <c r="BV46" s="61">
        <f t="shared" si="28"/>
        <v>37</v>
      </c>
      <c r="BW46" s="58">
        <f>IFERROR(BV46/BB46," ")</f>
        <v>0.53623188405797106</v>
      </c>
      <c r="BX46" s="59">
        <f t="shared" ref="BX46" si="469">BB46-BV46</f>
        <v>32</v>
      </c>
      <c r="CA46" s="69">
        <v>69</v>
      </c>
      <c r="CB46" s="54">
        <f>[15]ACARI!$BP$66</f>
        <v>6</v>
      </c>
      <c r="CC46" s="54">
        <f>[15]ACARI!$BP$167</f>
        <v>6</v>
      </c>
      <c r="CD46" s="54">
        <f>[15]ACARI!$BP$268</f>
        <v>13</v>
      </c>
      <c r="CE46" s="55">
        <f>[15]ACARI!$BP$369</f>
        <v>25</v>
      </c>
      <c r="CF46" s="54">
        <f>[15]ACARI!$BP$470</f>
        <v>2</v>
      </c>
      <c r="CG46" s="54">
        <f>[15]ACARI!$BP$571</f>
        <v>4</v>
      </c>
      <c r="CH46" s="54">
        <f>[15]ACARI!$BP$672</f>
        <v>2</v>
      </c>
      <c r="CI46" s="55">
        <f>[15]ACARI!$BP$773</f>
        <v>8</v>
      </c>
      <c r="CJ46" s="55">
        <f>[15]ACARI!$BP$874</f>
        <v>33</v>
      </c>
      <c r="CK46" s="54">
        <f>[15]ACARI!$BP$975</f>
        <v>1</v>
      </c>
      <c r="CL46" s="54">
        <f>[15]ACARI!$BP$1076</f>
        <v>5</v>
      </c>
      <c r="CM46" s="54">
        <f>[15]ACARI!$BP$1177</f>
        <v>0</v>
      </c>
      <c r="CN46" s="55">
        <f>[15]ACARI!$BP$1278</f>
        <v>6</v>
      </c>
      <c r="CO46" s="56">
        <f t="shared" si="34"/>
        <v>39</v>
      </c>
      <c r="CP46" s="54">
        <f>[15]ACARI!$BP$1379</f>
        <v>0</v>
      </c>
      <c r="CQ46" s="54">
        <f>[15]ACARI!$BP$1480</f>
        <v>0</v>
      </c>
      <c r="CR46" s="54">
        <f>[15]ACARI!$BP$1581</f>
        <v>0</v>
      </c>
      <c r="CS46" s="55">
        <f>[15]ACARI!$BP$1682</f>
        <v>0</v>
      </c>
      <c r="CT46" s="55">
        <f>[15]ACARI!$BP$1783</f>
        <v>6</v>
      </c>
      <c r="CU46" s="61">
        <f t="shared" si="37"/>
        <v>39</v>
      </c>
      <c r="CV46" s="58">
        <f>IFERROR(CU46/CA46," ")</f>
        <v>0.56521739130434778</v>
      </c>
      <c r="CW46" s="62">
        <f>CA46-CU46</f>
        <v>30</v>
      </c>
      <c r="CZ46" s="69">
        <v>69</v>
      </c>
      <c r="DA46" s="54">
        <f>[15]ACARI!$AS$19</f>
        <v>1</v>
      </c>
      <c r="DB46" s="54">
        <f>[15]ACARI!$AS$120</f>
        <v>8</v>
      </c>
      <c r="DC46" s="54">
        <f>[15]ACARI!$AS$221</f>
        <v>5</v>
      </c>
      <c r="DD46" s="55">
        <f>[15]ACARI!$AS$322</f>
        <v>14</v>
      </c>
      <c r="DE46" s="54">
        <f>[15]ACARI!$AS$423</f>
        <v>5</v>
      </c>
      <c r="DF46" s="54">
        <f>[15]ACARI!$AS$524</f>
        <v>3</v>
      </c>
      <c r="DG46" s="54">
        <f>[15]ACARI!$AS$625</f>
        <v>14</v>
      </c>
      <c r="DH46" s="55">
        <f>[15]ACARI!$AS$726</f>
        <v>22</v>
      </c>
      <c r="DI46" s="55">
        <f>[15]ACARI!$AS$827</f>
        <v>36</v>
      </c>
      <c r="DJ46" s="54">
        <f>[15]ACARI!$AS$928</f>
        <v>7</v>
      </c>
      <c r="DK46" s="54">
        <f>[15]ACARI!$AS$1029</f>
        <v>5</v>
      </c>
      <c r="DL46" s="54">
        <f>[15]ACARI!$AS$1130</f>
        <v>8</v>
      </c>
      <c r="DM46" s="55">
        <f>[15]ACARI!$AS$1231</f>
        <v>20</v>
      </c>
      <c r="DN46" s="56">
        <f t="shared" si="44"/>
        <v>56</v>
      </c>
      <c r="DO46" s="54">
        <f>[15]ACARI!$AS$1332</f>
        <v>0</v>
      </c>
      <c r="DP46" s="54">
        <f>[15]ACARI!$AS$1433</f>
        <v>0</v>
      </c>
      <c r="DQ46" s="54">
        <f>[15]ACARI!$AS$1534</f>
        <v>0</v>
      </c>
      <c r="DR46" s="55">
        <f>[15]ACARI!$AS$1635</f>
        <v>0</v>
      </c>
      <c r="DS46" s="55">
        <f>[15]ACARI!$AS$1736</f>
        <v>20</v>
      </c>
      <c r="DT46" s="61">
        <f t="shared" si="47"/>
        <v>56</v>
      </c>
      <c r="DU46" s="58">
        <f>IFERROR(DT46/CZ46," ")</f>
        <v>0.81159420289855078</v>
      </c>
      <c r="DV46" s="59">
        <f>CZ46-DT46</f>
        <v>13</v>
      </c>
      <c r="DY46" s="69">
        <v>69</v>
      </c>
      <c r="DZ46" s="54">
        <f>SUM([15]ACARI!$CM$31:$CQ$31,[15]ACARI!$CP$59)</f>
        <v>17</v>
      </c>
      <c r="EA46" s="54">
        <f>SUM([15]ACARI!$CM$132:$CQ$132,[15]ACARI!$CP$160)</f>
        <v>9</v>
      </c>
      <c r="EB46" s="54">
        <f>SUM([15]ACARI!$CM$233:$CQ$233,[15]ACARI!$CP$261)</f>
        <v>14</v>
      </c>
      <c r="EC46" s="55">
        <f>SUM([15]ACARI!$CM$334:$CQ$334,[15]ACARI!$CP$362)</f>
        <v>40</v>
      </c>
      <c r="ED46" s="54">
        <f>SUM([15]ACARI!$CM$435:$CQ$435,[15]ACARI!$CP$463)</f>
        <v>7</v>
      </c>
      <c r="EE46" s="54">
        <f>SUM([15]ACARI!$CM$536:$CQ$536,[15]ACARI!$CP$564)</f>
        <v>14</v>
      </c>
      <c r="EF46" s="54">
        <f>SUM([15]ACARI!$CM$637:$CQ$637,[15]ACARI!$CP$665)</f>
        <v>2</v>
      </c>
      <c r="EG46" s="55">
        <f>SUM([15]ACARI!$CM$738:$CQ$738,[15]ACARI!$CP$766)</f>
        <v>23</v>
      </c>
      <c r="EH46" s="55">
        <f>SUM([15]ACARI!$CM$839:$CQ$839,[15]ACARI!$CP$867)</f>
        <v>63</v>
      </c>
      <c r="EI46" s="54">
        <f>SUM([15]ACARI!$CM$940:$CQ$940,[15]ACARI!$CP$968)</f>
        <v>22</v>
      </c>
      <c r="EJ46" s="54">
        <f>SUM([15]ACARI!$CM$1041:$CQ$1041,[15]ACARI!$CP$1069)</f>
        <v>13</v>
      </c>
      <c r="EK46" s="54">
        <f>SUM([15]ACARI!$CM$1142:$CQ$1142,[15]ACARI!$CP$1170)</f>
        <v>8</v>
      </c>
      <c r="EL46" s="55">
        <f>SUM([15]ACARI!$CM$1243:$CQ$1243,[15]ACARI!$CP$1271)</f>
        <v>43</v>
      </c>
      <c r="EM46" s="56">
        <f t="shared" si="54"/>
        <v>106</v>
      </c>
      <c r="EN46" s="54">
        <f>SUM([15]ACARI!$CM$1344:$CQ$1344,[15]ACARI!$CP$1372)</f>
        <v>0</v>
      </c>
      <c r="EO46" s="54">
        <f>SUM([15]ACARI!$CM$1445:$CQ$1445,[15]ACARI!$CP$1473)</f>
        <v>0</v>
      </c>
      <c r="EP46" s="54">
        <f>SUM([15]ACARI!$CM$1546:$CQ$1546,[15]ACARI!$CP$1574)</f>
        <v>0</v>
      </c>
      <c r="EQ46" s="55">
        <f>SUM([15]ACARI!$CM$1647:$CQ$1647,[15]ACARI!$CP$1675)</f>
        <v>0</v>
      </c>
      <c r="ER46" s="55">
        <f>SUM([15]ACARI!$CM$1748:$CQ$1748,[15]ACARI!$CP$1776)</f>
        <v>43</v>
      </c>
      <c r="ES46" s="61">
        <f t="shared" si="57"/>
        <v>106</v>
      </c>
      <c r="ET46" s="58">
        <f>IFERROR(ES46/DY46," ")</f>
        <v>1.536231884057971</v>
      </c>
      <c r="EU46" s="62">
        <f>DY46-ES46</f>
        <v>-37</v>
      </c>
      <c r="EX46" s="61"/>
      <c r="EY46" s="63"/>
      <c r="EZ46" s="63"/>
      <c r="FA46" s="63"/>
      <c r="FB46" s="61">
        <f>SUM(EY46:FA46)</f>
        <v>0</v>
      </c>
      <c r="FC46" s="63"/>
      <c r="FD46" s="63"/>
      <c r="FE46" s="63"/>
      <c r="FF46" s="61">
        <f>SUM(FC46:FE46)</f>
        <v>0</v>
      </c>
      <c r="FG46" s="61">
        <f>SUM(FB46,FF46)</f>
        <v>0</v>
      </c>
      <c r="FH46" s="63"/>
      <c r="FI46" s="63"/>
      <c r="FJ46" s="63"/>
      <c r="FK46" s="61">
        <f>SUM(FH46:FJ46)</f>
        <v>0</v>
      </c>
      <c r="FL46" s="63"/>
      <c r="FM46" s="63"/>
      <c r="FN46" s="63"/>
      <c r="FO46" s="61">
        <f>SUM(FL46:FN46)</f>
        <v>0</v>
      </c>
      <c r="FP46" s="61">
        <f>SUM(FK46,FO46)</f>
        <v>0</v>
      </c>
      <c r="FQ46" s="61">
        <f>SUM(EY46:FA46,FC46:FE46,FH46:FJ46,FL46:FN46)</f>
        <v>0</v>
      </c>
      <c r="FR46" s="58" t="str">
        <f t="shared" si="67"/>
        <v xml:space="preserve"> </v>
      </c>
      <c r="FS46" s="59">
        <f t="shared" ref="FS46" si="470">EX46-FQ46</f>
        <v>0</v>
      </c>
      <c r="FT46" s="69"/>
      <c r="FU46" s="54">
        <f>SUM([15]ACARI!$F$16:$Q$16)</f>
        <v>0</v>
      </c>
      <c r="FV46" s="54">
        <f>SUM([15]ACARI!$F$117:$Q$117)</f>
        <v>1</v>
      </c>
      <c r="FW46" s="54">
        <f>SUM([15]ACARI!$F$218:$Q$218)</f>
        <v>1</v>
      </c>
      <c r="FX46" s="55">
        <f>SUM([15]ACARI!$F$319:$Q$319)</f>
        <v>2</v>
      </c>
      <c r="FY46" s="54">
        <f>SUM([15]ACARI!$F$420:$Q$420)</f>
        <v>0</v>
      </c>
      <c r="FZ46" s="54">
        <f>SUM([15]ACARI!$F$521:$Q$521)</f>
        <v>0</v>
      </c>
      <c r="GA46" s="54">
        <f>SUM([15]ACARI!$F$622:$Q$622)</f>
        <v>2</v>
      </c>
      <c r="GB46" s="55">
        <f>SUM([15]ACARI!$F$723:$Q$723)</f>
        <v>2</v>
      </c>
      <c r="GC46" s="55">
        <f>SUM([15]ACARI!$F$824:$Q$824)</f>
        <v>4</v>
      </c>
      <c r="GD46" s="54">
        <f>SUM([15]ACARI!$F$925:$Q$925)</f>
        <v>0</v>
      </c>
      <c r="GE46" s="54">
        <f>SUM([15]ACARI!$F$1026:$Q$1026)</f>
        <v>0</v>
      </c>
      <c r="GF46" s="54">
        <f>SUM([15]ACARI!$F$1127:$Q$1127)</f>
        <v>0</v>
      </c>
      <c r="GG46" s="55">
        <f>SUM([15]ACARI!$F$1228:$Q$1228)</f>
        <v>0</v>
      </c>
      <c r="GH46" s="56">
        <f t="shared" si="72"/>
        <v>4</v>
      </c>
      <c r="GI46" s="54">
        <f>SUM([15]ACARI!$F$1329:$Q$1329)</f>
        <v>0</v>
      </c>
      <c r="GJ46" s="54">
        <f>SUM([15]ACARI!$F$1430:$Q$1430)</f>
        <v>0</v>
      </c>
      <c r="GK46" s="54">
        <f>SUM([15]ACARI!$F$1531:$Q$1531)</f>
        <v>0</v>
      </c>
      <c r="GL46" s="55">
        <f>SUM([15]ACARI!$F$1632:$Q$1632)</f>
        <v>0</v>
      </c>
      <c r="GM46" s="55">
        <f>SUM([15]ACARI!$F$1733:$Q$1733)</f>
        <v>0</v>
      </c>
      <c r="GN46" s="61">
        <f t="shared" si="75"/>
        <v>4</v>
      </c>
      <c r="GO46" s="58" t="str">
        <f>IFERROR(GN46/FT46," ")</f>
        <v xml:space="preserve"> </v>
      </c>
      <c r="GP46" s="62">
        <f>FT46-GN46</f>
        <v>-4</v>
      </c>
      <c r="GS46" s="69"/>
      <c r="GT46" s="54">
        <f>SUM([15]ACARI!$AW$31:$BN$31)</f>
        <v>1</v>
      </c>
      <c r="GU46" s="54">
        <f>SUM([15]ACARI!$AW$132:$BN$132)</f>
        <v>1</v>
      </c>
      <c r="GV46" s="54">
        <f>SUM([15]ACARI!$AW$233:$BN$233)</f>
        <v>0</v>
      </c>
      <c r="GW46" s="55">
        <f t="shared" si="78"/>
        <v>2</v>
      </c>
      <c r="GX46" s="54">
        <f>SUM([15]ACARI!$AW$435:$BN$435)</f>
        <v>0</v>
      </c>
      <c r="GY46" s="54">
        <f>SUM([15]ACARI!$AW$536:$BN$536)</f>
        <v>0</v>
      </c>
      <c r="GZ46" s="54">
        <f>SUM([15]ACARI!$AW$637:$BN$637)</f>
        <v>2</v>
      </c>
      <c r="HA46" s="55">
        <f t="shared" si="79"/>
        <v>2</v>
      </c>
      <c r="HB46" s="55">
        <f t="shared" si="80"/>
        <v>4</v>
      </c>
      <c r="HC46" s="54">
        <f>SUM([15]ACARI!$AW$940:$BN$940)</f>
        <v>0</v>
      </c>
      <c r="HD46" s="54">
        <f>SUM([15]ACARI!$AW$1041:$BN$1041)</f>
        <v>0</v>
      </c>
      <c r="HE46" s="54">
        <f>SUM([15]ACARI!$AW$1142:$BN$1142)</f>
        <v>0</v>
      </c>
      <c r="HF46" s="55">
        <f t="shared" si="81"/>
        <v>0</v>
      </c>
      <c r="HG46" s="56">
        <f>SUM(GW46,HA46,HF46)</f>
        <v>4</v>
      </c>
      <c r="HH46" s="54">
        <f>SUM([15]ACARI!$AW$1344:$BN$1344)</f>
        <v>0</v>
      </c>
      <c r="HI46" s="54">
        <f>SUM([15]ACARI!$AW$1445:$BN$1445)</f>
        <v>0</v>
      </c>
      <c r="HJ46" s="54">
        <f>SUM([15]ACARI!$AW$1546:$BN$1546)</f>
        <v>0</v>
      </c>
      <c r="HK46" s="55">
        <f t="shared" si="83"/>
        <v>0</v>
      </c>
      <c r="HL46" s="55">
        <f t="shared" si="84"/>
        <v>0</v>
      </c>
      <c r="HM46" s="61">
        <f>SUM(GT46:GV46,GX46:GZ46,HC46:HE46,HH46:HJ46)</f>
        <v>4</v>
      </c>
      <c r="HN46" s="58" t="str">
        <f>IFERROR(HM46/GS46," ")</f>
        <v xml:space="preserve"> </v>
      </c>
      <c r="HO46" s="62">
        <f>GS46-HM46</f>
        <v>-4</v>
      </c>
      <c r="HR46" s="53"/>
      <c r="HS46" s="54">
        <f>[15]ACARI!$BO$31</f>
        <v>0</v>
      </c>
      <c r="HT46" s="54">
        <f>[15]ACARI!$BO$132</f>
        <v>0</v>
      </c>
      <c r="HU46" s="54">
        <f>[15]ACARI!$BO$233</f>
        <v>0</v>
      </c>
      <c r="HV46" s="55">
        <f t="shared" si="88"/>
        <v>0</v>
      </c>
      <c r="HW46" s="54">
        <f>[15]ACARI!$BO$435</f>
        <v>0</v>
      </c>
      <c r="HX46" s="54">
        <f>[15]ACARI!$BO$536</f>
        <v>0</v>
      </c>
      <c r="HY46" s="54">
        <f>[15]ACARI!$BO$637</f>
        <v>0</v>
      </c>
      <c r="HZ46" s="55">
        <f t="shared" si="89"/>
        <v>0</v>
      </c>
      <c r="IA46" s="55">
        <f t="shared" si="90"/>
        <v>0</v>
      </c>
      <c r="IB46" s="54">
        <f>[15]ACARI!$BO$940</f>
        <v>0</v>
      </c>
      <c r="IC46" s="54">
        <f>[15]ACARI!$BO$1041</f>
        <v>0</v>
      </c>
      <c r="ID46" s="54">
        <f>[15]ACARI!$BO$1142</f>
        <v>0</v>
      </c>
      <c r="IE46" s="55">
        <f t="shared" si="91"/>
        <v>0</v>
      </c>
      <c r="IF46" s="56">
        <f>SUM(HV46,HZ46,IE46)</f>
        <v>0</v>
      </c>
      <c r="IG46" s="54">
        <f>[15]ACARI!$BO$1344</f>
        <v>0</v>
      </c>
      <c r="IH46" s="54">
        <f>[15]ACARI!$BO$1445</f>
        <v>0</v>
      </c>
      <c r="II46" s="54">
        <f>[15]ACARI!$BO$1546</f>
        <v>0</v>
      </c>
      <c r="IJ46" s="55">
        <f t="shared" si="93"/>
        <v>0</v>
      </c>
      <c r="IK46" s="55">
        <f t="shared" si="94"/>
        <v>0</v>
      </c>
      <c r="IL46" s="61">
        <f>SUM(HS46:HU46,HW46:HY46,IB46:ID46,IG46:II46)</f>
        <v>0</v>
      </c>
      <c r="IM46" s="58" t="str">
        <f>IFERROR(IL46/HR46," ")</f>
        <v xml:space="preserve"> </v>
      </c>
      <c r="IN46" s="62">
        <f>HR46-IL46</f>
        <v>0</v>
      </c>
      <c r="IR46" s="54">
        <f>'[16]CS ACARI'!$K$480</f>
        <v>4</v>
      </c>
      <c r="IS46" s="54">
        <f>'[16]CS ACARI'!$K$583</f>
        <v>11</v>
      </c>
      <c r="IT46" s="69"/>
      <c r="IU46" s="54">
        <f>[15]ACARI!$K$66</f>
        <v>2</v>
      </c>
      <c r="IV46" s="54">
        <f>[15]ACARI!$K$167</f>
        <v>17</v>
      </c>
      <c r="IW46" s="54">
        <f>[15]ACARI!$K$268</f>
        <v>4</v>
      </c>
      <c r="IX46" s="55">
        <f t="shared" si="99"/>
        <v>23</v>
      </c>
      <c r="IY46" s="54">
        <f>[15]ACARI!$K$470</f>
        <v>4</v>
      </c>
      <c r="IZ46" s="54">
        <f>[15]ACARI!$K$571</f>
        <v>1</v>
      </c>
      <c r="JA46" s="54">
        <f>[15]ACARI!$K$672</f>
        <v>2</v>
      </c>
      <c r="JB46" s="55">
        <f t="shared" si="100"/>
        <v>7</v>
      </c>
      <c r="JC46" s="55">
        <f t="shared" si="101"/>
        <v>30</v>
      </c>
      <c r="JD46" s="54">
        <f>[15]ACARI!$K$975</f>
        <v>2</v>
      </c>
      <c r="JE46" s="54">
        <f>[15]ACARI!$K$1076</f>
        <v>2</v>
      </c>
      <c r="JF46" s="54">
        <f>[15]ACARI!$K$1177</f>
        <v>3</v>
      </c>
      <c r="JG46" s="55">
        <f t="shared" si="102"/>
        <v>7</v>
      </c>
      <c r="JH46" s="56">
        <f t="shared" si="103"/>
        <v>37</v>
      </c>
      <c r="JI46" s="54">
        <f>[15]ACARI!$K$1379</f>
        <v>0</v>
      </c>
      <c r="JJ46" s="54">
        <f>[15]ACARI!$K$1480</f>
        <v>0</v>
      </c>
      <c r="JK46" s="54">
        <f>[15]ACARI!$K$1581</f>
        <v>0</v>
      </c>
      <c r="JL46" s="55">
        <f t="shared" si="104"/>
        <v>0</v>
      </c>
      <c r="JM46" s="55">
        <f t="shared" si="105"/>
        <v>7</v>
      </c>
      <c r="JN46" s="61">
        <f t="shared" si="106"/>
        <v>37</v>
      </c>
      <c r="JO46" s="58" t="str">
        <f>IFERROR(JN46/IT46," ")</f>
        <v xml:space="preserve"> </v>
      </c>
      <c r="JP46" s="59">
        <f t="shared" si="4"/>
        <v>-37</v>
      </c>
    </row>
    <row r="47" spans="2:276" x14ac:dyDescent="0.2">
      <c r="B47" s="70" t="s">
        <v>33</v>
      </c>
      <c r="D47" s="69">
        <v>31</v>
      </c>
      <c r="E47" s="54">
        <f>'[15]BELLA UNION'!$W$19</f>
        <v>3</v>
      </c>
      <c r="F47" s="54">
        <f>'[15]BELLA UNION'!$W$120</f>
        <v>4</v>
      </c>
      <c r="G47" s="54">
        <f>'[15]BELLA UNION'!$W$221</f>
        <v>2</v>
      </c>
      <c r="H47" s="55">
        <f>'[15]BELLA UNION'!$W$322</f>
        <v>9</v>
      </c>
      <c r="I47" s="54">
        <f>'[15]BELLA UNION'!$W$423</f>
        <v>3</v>
      </c>
      <c r="J47" s="54">
        <f>'[15]BELLA UNION'!$W$524</f>
        <v>2</v>
      </c>
      <c r="K47" s="54">
        <f>'[15]BELLA UNION'!$W$625</f>
        <v>2</v>
      </c>
      <c r="L47" s="55">
        <f>'[15]BELLA UNION'!$W$726</f>
        <v>7</v>
      </c>
      <c r="M47" s="55">
        <f>'[15]BELLA UNION'!$W$827</f>
        <v>16</v>
      </c>
      <c r="N47" s="54">
        <f>'[15]BELLA UNION'!$W$928</f>
        <v>2</v>
      </c>
      <c r="O47" s="54">
        <f>'[15]BELLA UNION'!$W$1029</f>
        <v>3</v>
      </c>
      <c r="P47" s="54">
        <f>'[15]BELLA UNION'!$W$1130</f>
        <v>0</v>
      </c>
      <c r="Q47" s="55">
        <f>'[15]BELLA UNION'!$W$1231</f>
        <v>5</v>
      </c>
      <c r="R47" s="56">
        <f t="shared" si="8"/>
        <v>21</v>
      </c>
      <c r="S47" s="54">
        <f>'[15]BELLA UNION'!$W$1332</f>
        <v>0</v>
      </c>
      <c r="T47" s="54">
        <f>'[15]BELLA UNION'!$W$1433</f>
        <v>0</v>
      </c>
      <c r="U47" s="54">
        <f>'[15]BELLA UNION'!$W$1534</f>
        <v>0</v>
      </c>
      <c r="V47" s="55">
        <f>'[15]BELLA UNION'!$W$1635</f>
        <v>0</v>
      </c>
      <c r="W47" s="55">
        <f>'[15]BELLA UNION'!$W$1736</f>
        <v>5</v>
      </c>
      <c r="X47" s="61">
        <f t="shared" si="11"/>
        <v>21</v>
      </c>
      <c r="Y47" s="58">
        <f t="shared" ref="Y47:Y50" si="471">IFERROR(X47/D47," ")</f>
        <v>0.67741935483870963</v>
      </c>
      <c r="Z47" s="59">
        <f t="shared" ref="Z47:Z50" si="472">D47-X47</f>
        <v>10</v>
      </c>
      <c r="AA47" s="60"/>
      <c r="AC47" s="69">
        <v>31</v>
      </c>
      <c r="AD47" s="54">
        <f>SUM('[15]BELLA UNION'!$F$19:$M$19)</f>
        <v>1</v>
      </c>
      <c r="AE47" s="54">
        <f>SUM('[15]BELLA UNION'!$F$120:$M$120)</f>
        <v>6</v>
      </c>
      <c r="AF47" s="54">
        <f>SUM('[15]BELLA UNION'!$F$221:$M$221)</f>
        <v>2</v>
      </c>
      <c r="AG47" s="55">
        <f>SUM('[15]BELLA UNION'!$F$322:$M$322)</f>
        <v>9</v>
      </c>
      <c r="AH47" s="54">
        <f>SUM('[15]BELLA UNION'!$F$423:$M$423)</f>
        <v>0</v>
      </c>
      <c r="AI47" s="54">
        <f>SUM('[15]BELLA UNION'!$F$524:$M$524)</f>
        <v>1</v>
      </c>
      <c r="AJ47" s="54">
        <f>SUM('[15]BELLA UNION'!$F$625:$M$625)</f>
        <v>3</v>
      </c>
      <c r="AK47" s="55">
        <f>SUM('[15]BELLA UNION'!$F$726:$M$726)</f>
        <v>4</v>
      </c>
      <c r="AL47" s="55">
        <f>SUM('[15]BELLA UNION'!$F$827:$M$827)</f>
        <v>13</v>
      </c>
      <c r="AM47" s="54">
        <f>SUM('[15]BELLA UNION'!$F$928:$M$928)</f>
        <v>3</v>
      </c>
      <c r="AN47" s="54">
        <f>SUM('[15]BELLA UNION'!$F$1029:$M$1029)</f>
        <v>9</v>
      </c>
      <c r="AO47" s="54">
        <f>SUM('[15]BELLA UNION'!$F$1130:$M$1130)</f>
        <v>7</v>
      </c>
      <c r="AP47" s="55">
        <f>SUM('[15]BELLA UNION'!$F$1231:$M$1231)</f>
        <v>19</v>
      </c>
      <c r="AQ47" s="56">
        <f t="shared" si="16"/>
        <v>32</v>
      </c>
      <c r="AR47" s="54">
        <f>SUM('[15]BELLA UNION'!$F$1332:$M$1332)</f>
        <v>0</v>
      </c>
      <c r="AS47" s="54">
        <f>SUM('[15]BELLA UNION'!$F$1433:$M$1433)</f>
        <v>0</v>
      </c>
      <c r="AT47" s="54">
        <f>SUM('[15]BELLA UNION'!$F$1534:$M$1534)</f>
        <v>0</v>
      </c>
      <c r="AU47" s="55">
        <f>SUM('[15]BELLA UNION'!$F$1635:$M$1635)</f>
        <v>0</v>
      </c>
      <c r="AV47" s="55">
        <f>SUM('[15]BELLA UNION'!$F$1736:$M$1736)</f>
        <v>19</v>
      </c>
      <c r="AW47" s="61">
        <f t="shared" si="19"/>
        <v>32</v>
      </c>
      <c r="AX47" s="58">
        <f t="shared" ref="AX47:AX51" si="473">IFERROR(AW47/AC47," ")</f>
        <v>1.032258064516129</v>
      </c>
      <c r="AY47" s="59">
        <f t="shared" si="1"/>
        <v>-1</v>
      </c>
      <c r="BB47" s="69">
        <v>31</v>
      </c>
      <c r="BC47" s="54">
        <f>'[15]BELLA UNION'!$K$66</f>
        <v>0</v>
      </c>
      <c r="BD47" s="54">
        <f>'[15]BELLA UNION'!$K$167</f>
        <v>2</v>
      </c>
      <c r="BE47" s="54">
        <f>'[15]BELLA UNION'!$K$268</f>
        <v>0</v>
      </c>
      <c r="BF47" s="55">
        <f>'[15]BELLA UNION'!$K$369</f>
        <v>2</v>
      </c>
      <c r="BG47" s="54">
        <f>'[15]BELLA UNION'!$K$470</f>
        <v>0</v>
      </c>
      <c r="BH47" s="54">
        <f>'[15]BELLA UNION'!$K$571</f>
        <v>1</v>
      </c>
      <c r="BI47" s="54">
        <f>'[15]BELLA UNION'!$K$672</f>
        <v>0</v>
      </c>
      <c r="BJ47" s="55">
        <f>'[15]BELLA UNION'!$K$773</f>
        <v>1</v>
      </c>
      <c r="BK47" s="55">
        <f>'[15]BELLA UNION'!$K$874</f>
        <v>3</v>
      </c>
      <c r="BL47" s="54">
        <f>'[15]BELLA UNION'!$K$975</f>
        <v>2</v>
      </c>
      <c r="BM47" s="54">
        <f>'[15]BELLA UNION'!$K$1076</f>
        <v>0</v>
      </c>
      <c r="BN47" s="54">
        <f>'[15]BELLA UNION'!$K$1177</f>
        <v>1</v>
      </c>
      <c r="BO47" s="55">
        <f>'[15]BELLA UNION'!$K$1278</f>
        <v>3</v>
      </c>
      <c r="BP47" s="56">
        <f t="shared" si="25"/>
        <v>6</v>
      </c>
      <c r="BQ47" s="54">
        <f>'[15]BELLA UNION'!$K$1379</f>
        <v>0</v>
      </c>
      <c r="BR47" s="54">
        <f>'[15]BELLA UNION'!$K$1480</f>
        <v>0</v>
      </c>
      <c r="BS47" s="54">
        <f>'[15]BELLA UNION'!$K$1581</f>
        <v>0</v>
      </c>
      <c r="BT47" s="55">
        <f>'[15]BELLA UNION'!$K$1682</f>
        <v>0</v>
      </c>
      <c r="BU47" s="55">
        <f>'[15]BELLA UNION'!$K$1783</f>
        <v>3</v>
      </c>
      <c r="BV47" s="61">
        <f t="shared" si="28"/>
        <v>6</v>
      </c>
      <c r="BW47" s="58">
        <f t="shared" ref="BW47:BW50" si="474">IFERROR(BV47/BB47," ")</f>
        <v>0.19354838709677419</v>
      </c>
      <c r="BX47" s="59">
        <f t="shared" ref="BX47:BX50" si="475">BB47-BV47</f>
        <v>25</v>
      </c>
      <c r="CA47" s="69">
        <v>31</v>
      </c>
      <c r="CB47" s="54">
        <f>'[15]BELLA UNION'!$BP$66</f>
        <v>1</v>
      </c>
      <c r="CC47" s="54">
        <f>'[15]BELLA UNION'!$BP$167</f>
        <v>0</v>
      </c>
      <c r="CD47" s="54">
        <f>'[15]BELLA UNION'!$BP$268</f>
        <v>0</v>
      </c>
      <c r="CE47" s="55">
        <f>'[15]BELLA UNION'!$BP$369</f>
        <v>1</v>
      </c>
      <c r="CF47" s="54">
        <f>'[15]BELLA UNION'!$BP$470</f>
        <v>5</v>
      </c>
      <c r="CG47" s="54">
        <f>'[15]BELLA UNION'!$BP$571</f>
        <v>3</v>
      </c>
      <c r="CH47" s="54">
        <f>'[15]BELLA UNION'!$BP$672</f>
        <v>4</v>
      </c>
      <c r="CI47" s="55">
        <f>'[15]BELLA UNION'!$BP$773</f>
        <v>12</v>
      </c>
      <c r="CJ47" s="55">
        <f>'[15]BELLA UNION'!$BP$874</f>
        <v>13</v>
      </c>
      <c r="CK47" s="54">
        <f>'[15]BELLA UNION'!$BP$975</f>
        <v>2</v>
      </c>
      <c r="CL47" s="54">
        <f>'[15]BELLA UNION'!$BP$1076</f>
        <v>1</v>
      </c>
      <c r="CM47" s="54">
        <f>'[15]BELLA UNION'!$BP$1177</f>
        <v>0</v>
      </c>
      <c r="CN47" s="55">
        <f>'[15]BELLA UNION'!$BP$1278</f>
        <v>3</v>
      </c>
      <c r="CO47" s="56">
        <f t="shared" si="34"/>
        <v>16</v>
      </c>
      <c r="CP47" s="54">
        <f>'[15]BELLA UNION'!$BP$1379</f>
        <v>0</v>
      </c>
      <c r="CQ47" s="54">
        <f>'[15]BELLA UNION'!$BP$1480</f>
        <v>0</v>
      </c>
      <c r="CR47" s="54">
        <f>'[15]BELLA UNION'!$BP$1581</f>
        <v>0</v>
      </c>
      <c r="CS47" s="55">
        <f>'[15]BELLA UNION'!$BP$1682</f>
        <v>0</v>
      </c>
      <c r="CT47" s="55">
        <f>'[15]BELLA UNION'!$BP$1783</f>
        <v>3</v>
      </c>
      <c r="CU47" s="61">
        <f t="shared" si="37"/>
        <v>16</v>
      </c>
      <c r="CV47" s="58">
        <f t="shared" ref="CV47:CV50" si="476">IFERROR(CU47/CA47," ")</f>
        <v>0.5161290322580645</v>
      </c>
      <c r="CW47" s="62">
        <f t="shared" ref="CW47:CW50" si="477">CA47-CU47</f>
        <v>15</v>
      </c>
      <c r="CZ47" s="69"/>
      <c r="DA47" s="54">
        <f>'[15]BELLA UNION'!$AS$19</f>
        <v>0</v>
      </c>
      <c r="DB47" s="54">
        <f>'[15]BELLA UNION'!$AS$120</f>
        <v>6</v>
      </c>
      <c r="DC47" s="54">
        <f>'[15]BELLA UNION'!$AS$221</f>
        <v>3</v>
      </c>
      <c r="DD47" s="55">
        <f>'[15]BELLA UNION'!$AS$322</f>
        <v>9</v>
      </c>
      <c r="DE47" s="54">
        <f>'[15]BELLA UNION'!$AS$423</f>
        <v>0</v>
      </c>
      <c r="DF47" s="54">
        <f>'[15]BELLA UNION'!$AS$524</f>
        <v>0</v>
      </c>
      <c r="DG47" s="54">
        <f>'[15]BELLA UNION'!$AS$625</f>
        <v>0</v>
      </c>
      <c r="DH47" s="55">
        <f>'[15]BELLA UNION'!$AS$726</f>
        <v>0</v>
      </c>
      <c r="DI47" s="55">
        <f>'[15]BELLA UNION'!$AS$827</f>
        <v>9</v>
      </c>
      <c r="DJ47" s="54">
        <f>'[15]BELLA UNION'!$AS$928</f>
        <v>0</v>
      </c>
      <c r="DK47" s="54">
        <f>'[15]BELLA UNION'!$AS$1029</f>
        <v>0</v>
      </c>
      <c r="DL47" s="54">
        <f>'[15]BELLA UNION'!$AS$1130</f>
        <v>0</v>
      </c>
      <c r="DM47" s="55">
        <f>'[15]BELLA UNION'!$AS$1231</f>
        <v>0</v>
      </c>
      <c r="DN47" s="56">
        <f t="shared" si="44"/>
        <v>9</v>
      </c>
      <c r="DO47" s="54">
        <f>'[15]BELLA UNION'!$AS$1332</f>
        <v>0</v>
      </c>
      <c r="DP47" s="54">
        <f>'[15]BELLA UNION'!$AS$1433</f>
        <v>0</v>
      </c>
      <c r="DQ47" s="54">
        <f>'[15]BELLA UNION'!$AS$1534</f>
        <v>0</v>
      </c>
      <c r="DR47" s="55">
        <f>'[15]BELLA UNION'!$AS$1635</f>
        <v>0</v>
      </c>
      <c r="DS47" s="55">
        <f>'[15]BELLA UNION'!$AS$1736</f>
        <v>0</v>
      </c>
      <c r="DT47" s="61">
        <f t="shared" si="47"/>
        <v>9</v>
      </c>
      <c r="DU47" s="58" t="str">
        <f t="shared" ref="DU47:DU50" si="478">IFERROR(DT47/CZ47," ")</f>
        <v xml:space="preserve"> </v>
      </c>
      <c r="DV47" s="59">
        <f t="shared" ref="DV47:DV50" si="479">CZ47-DT47</f>
        <v>-9</v>
      </c>
      <c r="DY47" s="69">
        <v>31</v>
      </c>
      <c r="DZ47" s="54">
        <f>SUM('[15]BELLA UNION'!$CM$31:$CQ$31,'[15]BELLA UNION'!$CP$59)</f>
        <v>21</v>
      </c>
      <c r="EA47" s="54">
        <f>SUM('[15]BELLA UNION'!$CM$132:$CQ$132,'[15]BELLA UNION'!$CP$160)</f>
        <v>19</v>
      </c>
      <c r="EB47" s="54">
        <f>SUM('[15]BELLA UNION'!$CM$233:$CQ$233,'[15]BELLA UNION'!$CP$261)</f>
        <v>24</v>
      </c>
      <c r="EC47" s="55">
        <f>SUM('[15]BELLA UNION'!$CM$334:$CQ$334,'[15]BELLA UNION'!$CP$362)</f>
        <v>64</v>
      </c>
      <c r="ED47" s="54">
        <f>SUM('[15]BELLA UNION'!$CM$435:$CQ$435,'[15]BELLA UNION'!$CP$463)</f>
        <v>30</v>
      </c>
      <c r="EE47" s="54">
        <f>SUM('[15]BELLA UNION'!$CM$536:$CQ$536,'[15]BELLA UNION'!$CP$564)</f>
        <v>12</v>
      </c>
      <c r="EF47" s="54">
        <f>SUM('[15]BELLA UNION'!$CM$637:$CQ$637,'[15]BELLA UNION'!$CP$665)</f>
        <v>16</v>
      </c>
      <c r="EG47" s="55">
        <f>SUM('[15]BELLA UNION'!$CM$738:$CQ$738,'[15]BELLA UNION'!$CP$766)</f>
        <v>58</v>
      </c>
      <c r="EH47" s="55">
        <f>SUM('[15]BELLA UNION'!$CM$839:$CQ$839,'[15]BELLA UNION'!$CP$867)</f>
        <v>122</v>
      </c>
      <c r="EI47" s="54">
        <f>SUM('[15]BELLA UNION'!$CM$940:$CQ$940,'[15]BELLA UNION'!$CP$968)</f>
        <v>0</v>
      </c>
      <c r="EJ47" s="54">
        <f>SUM('[15]BELLA UNION'!$CM$1041:$CQ$1041,'[15]BELLA UNION'!$CP$1069)</f>
        <v>0</v>
      </c>
      <c r="EK47" s="54">
        <f>SUM('[15]BELLA UNION'!$CM$1142:$CQ$1142,'[15]BELLA UNION'!$CP$1170)</f>
        <v>0</v>
      </c>
      <c r="EL47" s="55">
        <f>SUM('[15]BELLA UNION'!$CM$1243:$CQ$1243,'[15]BELLA UNION'!$CP$1271)</f>
        <v>0</v>
      </c>
      <c r="EM47" s="56">
        <f t="shared" si="54"/>
        <v>122</v>
      </c>
      <c r="EN47" s="54">
        <f>SUM('[15]BELLA UNION'!$CM$1344:$CQ$1344,'[15]BELLA UNION'!$CP$1372)</f>
        <v>0</v>
      </c>
      <c r="EO47" s="54">
        <f>SUM('[15]BELLA UNION'!$CM$1445:$CQ$1445,'[15]BELLA UNION'!$CP$1473)</f>
        <v>0</v>
      </c>
      <c r="EP47" s="54">
        <f>SUM('[15]BELLA UNION'!$CM$1546:$CQ$1546,'[15]BELLA UNION'!$CP$1574)</f>
        <v>0</v>
      </c>
      <c r="EQ47" s="55">
        <f>SUM('[15]BELLA UNION'!$CM$1647:$CQ$1647,'[15]BELLA UNION'!$CP$1675)</f>
        <v>0</v>
      </c>
      <c r="ER47" s="55">
        <f>SUM('[15]BELLA UNION'!$CM$1748:$CQ$1748,'[15]BELLA UNION'!$CP$1776)</f>
        <v>0</v>
      </c>
      <c r="ES47" s="61">
        <f t="shared" si="57"/>
        <v>122</v>
      </c>
      <c r="ET47" s="58">
        <f t="shared" ref="ET47:ET50" si="480">IFERROR(ES47/DY47," ")</f>
        <v>3.935483870967742</v>
      </c>
      <c r="EU47" s="62">
        <f t="shared" ref="EU47:EU50" si="481">DY47-ES47</f>
        <v>-91</v>
      </c>
      <c r="EX47" s="61"/>
      <c r="EY47" s="63"/>
      <c r="EZ47" s="63"/>
      <c r="FA47" s="63"/>
      <c r="FB47" s="61">
        <f t="shared" ref="FB47:FB50" si="482">SUM(EY47:FA47)</f>
        <v>0</v>
      </c>
      <c r="FC47" s="63"/>
      <c r="FD47" s="63"/>
      <c r="FE47" s="63"/>
      <c r="FF47" s="61">
        <f t="shared" ref="FF47:FF50" si="483">SUM(FC47:FE47)</f>
        <v>0</v>
      </c>
      <c r="FG47" s="61">
        <f t="shared" ref="FG47:FG50" si="484">SUM(FB47,FF47)</f>
        <v>0</v>
      </c>
      <c r="FH47" s="63"/>
      <c r="FI47" s="63"/>
      <c r="FJ47" s="63"/>
      <c r="FK47" s="61">
        <f t="shared" ref="FK47:FK50" si="485">SUM(FH47:FJ47)</f>
        <v>0</v>
      </c>
      <c r="FL47" s="63"/>
      <c r="FM47" s="63"/>
      <c r="FN47" s="63"/>
      <c r="FO47" s="61">
        <f t="shared" ref="FO47:FO50" si="486">SUM(FL47:FN47)</f>
        <v>0</v>
      </c>
      <c r="FP47" s="61">
        <f t="shared" ref="FP47:FP50" si="487">SUM(FK47,FO47)</f>
        <v>0</v>
      </c>
      <c r="FQ47" s="61">
        <f t="shared" ref="FQ47:FQ50" si="488">SUM(EY47:FA47,FC47:FE47,FH47:FJ47,FL47:FN47)</f>
        <v>0</v>
      </c>
      <c r="FR47" s="58" t="str">
        <f t="shared" si="67"/>
        <v xml:space="preserve"> </v>
      </c>
      <c r="FS47" s="59">
        <f t="shared" ref="FS47:FS50" si="489">EX47-FQ47</f>
        <v>0</v>
      </c>
      <c r="FT47" s="69"/>
      <c r="FU47" s="54">
        <f>SUM('[15]BELLA UNION'!$F$16:$Q$16)</f>
        <v>0</v>
      </c>
      <c r="FV47" s="54">
        <f>SUM('[15]BELLA UNION'!$F$117:$Q$117)</f>
        <v>0</v>
      </c>
      <c r="FW47" s="54">
        <f>SUM('[15]BELLA UNION'!$F$218:$Q$218)</f>
        <v>1</v>
      </c>
      <c r="FX47" s="55">
        <f>SUM('[15]BELLA UNION'!$F$319:$Q$319)</f>
        <v>1</v>
      </c>
      <c r="FY47" s="54">
        <f>SUM('[15]BELLA UNION'!$F$420:$Q$420)</f>
        <v>0</v>
      </c>
      <c r="FZ47" s="54">
        <f>SUM('[15]BELLA UNION'!$F$521:$Q$521)</f>
        <v>0</v>
      </c>
      <c r="GA47" s="54">
        <f>SUM('[15]BELLA UNION'!$F$622:$Q$622)</f>
        <v>0</v>
      </c>
      <c r="GB47" s="55">
        <f>SUM('[15]BELLA UNION'!$F$723:$Q$723)</f>
        <v>0</v>
      </c>
      <c r="GC47" s="55">
        <f>SUM('[15]BELLA UNION'!$F$824:$Q$824)</f>
        <v>1</v>
      </c>
      <c r="GD47" s="54">
        <f>SUM('[15]BELLA UNION'!$F$925:$Q$925)</f>
        <v>0</v>
      </c>
      <c r="GE47" s="54">
        <f>SUM('[15]BELLA UNION'!$F$1026:$Q$1026)</f>
        <v>3</v>
      </c>
      <c r="GF47" s="54">
        <f>SUM('[15]BELLA UNION'!$F$1127:$Q$1127)</f>
        <v>0</v>
      </c>
      <c r="GG47" s="55">
        <f>SUM('[15]BELLA UNION'!$F$1228:$Q$1228)</f>
        <v>3</v>
      </c>
      <c r="GH47" s="56">
        <f t="shared" si="72"/>
        <v>4</v>
      </c>
      <c r="GI47" s="54">
        <f>SUM('[15]BELLA UNION'!$F$1329:$Q$1329)</f>
        <v>0</v>
      </c>
      <c r="GJ47" s="54">
        <f>SUM('[15]BELLA UNION'!$F$1430:$Q$1430)</f>
        <v>0</v>
      </c>
      <c r="GK47" s="54">
        <f>SUM('[15]BELLA UNION'!$F$1531:$Q$1531)</f>
        <v>0</v>
      </c>
      <c r="GL47" s="55">
        <f>SUM('[15]BELLA UNION'!$F$1632:$Q$1632)</f>
        <v>0</v>
      </c>
      <c r="GM47" s="55">
        <f>SUM('[15]BELLA UNION'!$F$1733:$Q$1733)</f>
        <v>3</v>
      </c>
      <c r="GN47" s="61">
        <f t="shared" si="75"/>
        <v>4</v>
      </c>
      <c r="GO47" s="58" t="str">
        <f t="shared" ref="GO47:GO51" si="490">IFERROR(GN47/FT47," ")</f>
        <v xml:space="preserve"> </v>
      </c>
      <c r="GP47" s="62">
        <f t="shared" ref="GP47:GP51" si="491">FT47-GN47</f>
        <v>-4</v>
      </c>
      <c r="GS47" s="69"/>
      <c r="GT47" s="54">
        <f>SUM('[15]BELLA UNION'!$AW$31:$BN$31)</f>
        <v>0</v>
      </c>
      <c r="GU47" s="54">
        <f>SUM('[15]BELLA UNION'!$AW$132:$BN$132)</f>
        <v>0</v>
      </c>
      <c r="GV47" s="54">
        <f>SUM('[15]BELLA UNION'!$AW$233:$BN$233)</f>
        <v>0</v>
      </c>
      <c r="GW47" s="55">
        <f t="shared" ref="GW47:GW50" si="492">SUM(GT47:GV47)</f>
        <v>0</v>
      </c>
      <c r="GX47" s="54">
        <f>SUM('[15]BELLA UNION'!$AW$435:$BN$435)</f>
        <v>0</v>
      </c>
      <c r="GY47" s="54">
        <f>SUM('[15]BELLA UNION'!$AW$536:$BN$536)</f>
        <v>0</v>
      </c>
      <c r="GZ47" s="54">
        <f>SUM('[15]BELLA UNION'!$AW$637:$BN$637)</f>
        <v>0</v>
      </c>
      <c r="HA47" s="55">
        <f t="shared" ref="HA47:HA50" si="493">SUM(GX47:GZ47)</f>
        <v>0</v>
      </c>
      <c r="HB47" s="55">
        <f t="shared" ref="HB47:HB50" si="494">SUM(GW47,HA47)</f>
        <v>0</v>
      </c>
      <c r="HC47" s="54">
        <f>SUM('[15]BELLA UNION'!$AW$940:$BN$940)</f>
        <v>0</v>
      </c>
      <c r="HD47" s="54">
        <f>SUM('[15]BELLA UNION'!$AW$1041:$BN$1041)</f>
        <v>0</v>
      </c>
      <c r="HE47" s="54">
        <f>SUM('[15]BELLA UNION'!$AW$1142:$BN$1142)</f>
        <v>0</v>
      </c>
      <c r="HF47" s="55">
        <f t="shared" ref="HF47:HF50" si="495">SUM(HC47:HE47)</f>
        <v>0</v>
      </c>
      <c r="HG47" s="56">
        <f t="shared" ref="HG47:HG50" si="496">SUM(GW47,HA47,HF47)</f>
        <v>0</v>
      </c>
      <c r="HH47" s="54">
        <f>SUM('[15]BELLA UNION'!$AW$1344:$BN$1344)</f>
        <v>0</v>
      </c>
      <c r="HI47" s="54">
        <f>SUM('[15]BELLA UNION'!$AW$1445:$BN$1445)</f>
        <v>0</v>
      </c>
      <c r="HJ47" s="54">
        <f>SUM('[15]BELLA UNION'!$AW$1546:$BN$1546)</f>
        <v>0</v>
      </c>
      <c r="HK47" s="55">
        <f t="shared" ref="HK47:HK50" si="497">SUM(HH47:HJ47)</f>
        <v>0</v>
      </c>
      <c r="HL47" s="55">
        <f t="shared" ref="HL47:HL50" si="498">SUM(HF47,HK47)</f>
        <v>0</v>
      </c>
      <c r="HM47" s="61">
        <f t="shared" ref="HM47:HM50" si="499">SUM(GT47:GV47,GX47:GZ47,HC47:HE47,HH47:HJ47)</f>
        <v>0</v>
      </c>
      <c r="HN47" s="58" t="str">
        <f t="shared" ref="HN47:HN50" si="500">IFERROR(HM47/GS47," ")</f>
        <v xml:space="preserve"> </v>
      </c>
      <c r="HO47" s="62">
        <f t="shared" ref="HO47:HO50" si="501">GS47-HM47</f>
        <v>0</v>
      </c>
      <c r="HR47" s="53"/>
      <c r="HS47" s="54">
        <f>'[15]BELLA UNION'!$BO$31</f>
        <v>0</v>
      </c>
      <c r="HT47" s="54">
        <f>'[15]BELLA UNION'!$BO$132</f>
        <v>0</v>
      </c>
      <c r="HU47" s="54">
        <f>'[15]BELLA UNION'!$BO$233</f>
        <v>0</v>
      </c>
      <c r="HV47" s="55">
        <f t="shared" ref="HV47:HV50" si="502">SUM(HS47:HU47)</f>
        <v>0</v>
      </c>
      <c r="HW47" s="54">
        <f>'[15]BELLA UNION'!$BO$435</f>
        <v>0</v>
      </c>
      <c r="HX47" s="54">
        <f>'[15]BELLA UNION'!$BO$536</f>
        <v>0</v>
      </c>
      <c r="HY47" s="54">
        <f>'[15]BELLA UNION'!$BO$637</f>
        <v>0</v>
      </c>
      <c r="HZ47" s="55">
        <f t="shared" ref="HZ47:HZ50" si="503">SUM(HW47:HY47)</f>
        <v>0</v>
      </c>
      <c r="IA47" s="55">
        <f t="shared" ref="IA47:IA50" si="504">SUM(HV47,HZ47)</f>
        <v>0</v>
      </c>
      <c r="IB47" s="54">
        <f>'[15]BELLA UNION'!$BO$940</f>
        <v>0</v>
      </c>
      <c r="IC47" s="54">
        <f>'[15]BELLA UNION'!$BO$1041</f>
        <v>0</v>
      </c>
      <c r="ID47" s="54">
        <f>'[15]BELLA UNION'!$BO$1142</f>
        <v>0</v>
      </c>
      <c r="IE47" s="55">
        <f t="shared" ref="IE47:IE50" si="505">SUM(IB47:ID47)</f>
        <v>0</v>
      </c>
      <c r="IF47" s="56">
        <f t="shared" ref="IF47:IF50" si="506">SUM(HV47,HZ47,IE47)</f>
        <v>0</v>
      </c>
      <c r="IG47" s="54">
        <f>'[15]BELLA UNION'!$BO$1344</f>
        <v>0</v>
      </c>
      <c r="IH47" s="54">
        <f>'[15]BELLA UNION'!$BO$1445</f>
        <v>0</v>
      </c>
      <c r="II47" s="54">
        <f>'[15]BELLA UNION'!$BO$1546</f>
        <v>0</v>
      </c>
      <c r="IJ47" s="55">
        <f t="shared" si="93"/>
        <v>0</v>
      </c>
      <c r="IK47" s="55">
        <f t="shared" si="94"/>
        <v>0</v>
      </c>
      <c r="IL47" s="61">
        <f t="shared" si="95"/>
        <v>0</v>
      </c>
      <c r="IM47" s="58" t="str">
        <f t="shared" ref="IM47:IM51" si="507">IFERROR(IL47/HR47," ")</f>
        <v xml:space="preserve"> </v>
      </c>
      <c r="IN47" s="62">
        <f t="shared" ref="IN47:IN51" si="508">HR47-IL47</f>
        <v>0</v>
      </c>
      <c r="IR47" s="54">
        <f>'[16]PS BELLA UNION'!$K$480</f>
        <v>5</v>
      </c>
      <c r="IS47" s="54">
        <f>'[16]PS BELLA UNION'!$K$583</f>
        <v>1</v>
      </c>
      <c r="IT47" s="69"/>
      <c r="IU47" s="54">
        <f>'[15]BELLA UNION'!$K$66</f>
        <v>0</v>
      </c>
      <c r="IV47" s="54">
        <f>'[15]BELLA UNION'!$K$167</f>
        <v>2</v>
      </c>
      <c r="IW47" s="54">
        <f>'[15]BELLA UNION'!$K$268</f>
        <v>0</v>
      </c>
      <c r="IX47" s="55">
        <f t="shared" si="99"/>
        <v>2</v>
      </c>
      <c r="IY47" s="54">
        <f>'[15]BELLA UNION'!$K$470</f>
        <v>0</v>
      </c>
      <c r="IZ47" s="54">
        <f>'[15]BELLA UNION'!$K$571</f>
        <v>1</v>
      </c>
      <c r="JA47" s="54">
        <f>'[15]BELLA UNION'!$K$672</f>
        <v>0</v>
      </c>
      <c r="JB47" s="55">
        <f t="shared" si="100"/>
        <v>1</v>
      </c>
      <c r="JC47" s="55">
        <f t="shared" si="101"/>
        <v>3</v>
      </c>
      <c r="JD47" s="54">
        <f>'[15]BELLA UNION'!$K$975</f>
        <v>2</v>
      </c>
      <c r="JE47" s="54">
        <f>'[15]BELLA UNION'!$K$1076</f>
        <v>0</v>
      </c>
      <c r="JF47" s="54">
        <f>'[15]BELLA UNION'!$K$1177</f>
        <v>1</v>
      </c>
      <c r="JG47" s="55">
        <f t="shared" si="102"/>
        <v>3</v>
      </c>
      <c r="JH47" s="56">
        <f t="shared" si="103"/>
        <v>6</v>
      </c>
      <c r="JI47" s="54">
        <f>'[15]BELLA UNION'!$K$1379</f>
        <v>0</v>
      </c>
      <c r="JJ47" s="54">
        <f>'[15]BELLA UNION'!$K$1480</f>
        <v>0</v>
      </c>
      <c r="JK47" s="54">
        <f>'[15]BELLA UNION'!$K$1581</f>
        <v>0</v>
      </c>
      <c r="JL47" s="55">
        <f t="shared" si="104"/>
        <v>0</v>
      </c>
      <c r="JM47" s="55">
        <f t="shared" si="105"/>
        <v>3</v>
      </c>
      <c r="JN47" s="61">
        <f t="shared" si="106"/>
        <v>6</v>
      </c>
      <c r="JO47" s="58" t="str">
        <f t="shared" ref="JO47:JO51" si="509">IFERROR(JN47/IT47," ")</f>
        <v xml:space="preserve"> </v>
      </c>
      <c r="JP47" s="59">
        <f t="shared" si="4"/>
        <v>-6</v>
      </c>
    </row>
    <row r="48" spans="2:276" x14ac:dyDescent="0.2">
      <c r="B48" s="70" t="s">
        <v>34</v>
      </c>
      <c r="D48" s="69">
        <v>24</v>
      </c>
      <c r="E48" s="54">
        <f>[15]LOMAS!$W$19</f>
        <v>1</v>
      </c>
      <c r="F48" s="54">
        <f>[15]LOMAS!$W$120</f>
        <v>0</v>
      </c>
      <c r="G48" s="54">
        <f>[15]LOMAS!$W$221</f>
        <v>1</v>
      </c>
      <c r="H48" s="55">
        <f>[15]LOMAS!$W$322</f>
        <v>2</v>
      </c>
      <c r="I48" s="54">
        <f>[15]LOMAS!$W$423</f>
        <v>1</v>
      </c>
      <c r="J48" s="54">
        <f>[15]LOMAS!$W$524</f>
        <v>3</v>
      </c>
      <c r="K48" s="54">
        <f>[15]LOMAS!$W$625</f>
        <v>0</v>
      </c>
      <c r="L48" s="55">
        <f>[15]LOMAS!$W$726</f>
        <v>4</v>
      </c>
      <c r="M48" s="55">
        <f>[15]LOMAS!$W$827</f>
        <v>6</v>
      </c>
      <c r="N48" s="54">
        <f>[15]LOMAS!$W$928</f>
        <v>1</v>
      </c>
      <c r="O48" s="54">
        <f>[15]LOMAS!$W$1029</f>
        <v>1</v>
      </c>
      <c r="P48" s="54">
        <f>[15]LOMAS!$W$1130</f>
        <v>1</v>
      </c>
      <c r="Q48" s="55">
        <f>[15]LOMAS!$W$1231</f>
        <v>3</v>
      </c>
      <c r="R48" s="56">
        <f t="shared" si="8"/>
        <v>9</v>
      </c>
      <c r="S48" s="54">
        <f>[15]LOMAS!$W$1332</f>
        <v>0</v>
      </c>
      <c r="T48" s="54">
        <f>[15]LOMAS!$W$1433</f>
        <v>0</v>
      </c>
      <c r="U48" s="54">
        <f>[15]LOMAS!$W$1534</f>
        <v>0</v>
      </c>
      <c r="V48" s="55">
        <f>[15]LOMAS!$W$1635</f>
        <v>0</v>
      </c>
      <c r="W48" s="55">
        <f>[15]LOMAS!$W$1736</f>
        <v>3</v>
      </c>
      <c r="X48" s="61">
        <f t="shared" si="11"/>
        <v>9</v>
      </c>
      <c r="Y48" s="58">
        <f t="shared" si="471"/>
        <v>0.375</v>
      </c>
      <c r="Z48" s="59">
        <f t="shared" si="472"/>
        <v>15</v>
      </c>
      <c r="AA48" s="60"/>
      <c r="AC48" s="69">
        <v>24</v>
      </c>
      <c r="AD48" s="54">
        <f>SUM([15]LOMAS!$F$19:$M$19)</f>
        <v>2</v>
      </c>
      <c r="AE48" s="54">
        <f>SUM([15]LOMAS!$F$120:$M$120)</f>
        <v>1</v>
      </c>
      <c r="AF48" s="54">
        <f>SUM([15]LOMAS!$F$221:$M$221)</f>
        <v>1</v>
      </c>
      <c r="AG48" s="55">
        <f>SUM([15]LOMAS!$F$322:$M$322)</f>
        <v>4</v>
      </c>
      <c r="AH48" s="54">
        <f>SUM([15]LOMAS!$F$423:$M$423)</f>
        <v>2</v>
      </c>
      <c r="AI48" s="54">
        <f>SUM([15]LOMAS!$F$524:$M$524)</f>
        <v>2</v>
      </c>
      <c r="AJ48" s="54">
        <f>SUM([15]LOMAS!$F$625:$M$625)</f>
        <v>5</v>
      </c>
      <c r="AK48" s="55">
        <f>SUM([15]LOMAS!$F$726:$M$726)</f>
        <v>9</v>
      </c>
      <c r="AL48" s="55">
        <f>SUM([15]LOMAS!$F$827:$M$827)</f>
        <v>13</v>
      </c>
      <c r="AM48" s="54">
        <f>SUM([15]LOMAS!$F$928:$M$928)</f>
        <v>0</v>
      </c>
      <c r="AN48" s="54">
        <f>SUM([15]LOMAS!$F$1029:$M$1029)</f>
        <v>1</v>
      </c>
      <c r="AO48" s="54">
        <f>SUM([15]LOMAS!$F$1130:$M$1130)</f>
        <v>2</v>
      </c>
      <c r="AP48" s="55">
        <f>SUM([15]LOMAS!$F$1231:$M$1231)</f>
        <v>3</v>
      </c>
      <c r="AQ48" s="56">
        <f t="shared" si="16"/>
        <v>16</v>
      </c>
      <c r="AR48" s="54">
        <f>SUM([15]LOMAS!$F$1332:$M$1332)</f>
        <v>0</v>
      </c>
      <c r="AS48" s="54">
        <f>SUM([15]LOMAS!$F$1433:$M$1433)</f>
        <v>0</v>
      </c>
      <c r="AT48" s="54">
        <f>SUM([15]LOMAS!$F$1534:$M$1534)</f>
        <v>0</v>
      </c>
      <c r="AU48" s="55">
        <f>SUM([15]LOMAS!$F$1635:$M$1635)</f>
        <v>0</v>
      </c>
      <c r="AV48" s="55">
        <f>SUM([15]LOMAS!$F$1736:$M$1736)</f>
        <v>3</v>
      </c>
      <c r="AW48" s="61">
        <f t="shared" si="19"/>
        <v>16</v>
      </c>
      <c r="AX48" s="58">
        <f t="shared" si="473"/>
        <v>0.66666666666666663</v>
      </c>
      <c r="AY48" s="59">
        <f t="shared" si="1"/>
        <v>8</v>
      </c>
      <c r="BB48" s="69">
        <v>24</v>
      </c>
      <c r="BC48" s="54">
        <f>[15]LOMAS!$K$66</f>
        <v>2</v>
      </c>
      <c r="BD48" s="54">
        <f>[15]LOMAS!$K$167</f>
        <v>0</v>
      </c>
      <c r="BE48" s="54">
        <f>[15]LOMAS!$K$268</f>
        <v>0</v>
      </c>
      <c r="BF48" s="55">
        <f>[15]LOMAS!$K$369</f>
        <v>2</v>
      </c>
      <c r="BG48" s="54">
        <f>[15]LOMAS!$K$470</f>
        <v>0</v>
      </c>
      <c r="BH48" s="54">
        <f>[15]LOMAS!$K$571</f>
        <v>0</v>
      </c>
      <c r="BI48" s="54">
        <f>[15]LOMAS!$K$672</f>
        <v>2</v>
      </c>
      <c r="BJ48" s="55">
        <f>[15]LOMAS!$K$773</f>
        <v>2</v>
      </c>
      <c r="BK48" s="55">
        <f>[15]LOMAS!$K$874</f>
        <v>4</v>
      </c>
      <c r="BL48" s="54">
        <f>[15]LOMAS!$K$975</f>
        <v>2</v>
      </c>
      <c r="BM48" s="54">
        <f>[15]LOMAS!$K$1076</f>
        <v>1</v>
      </c>
      <c r="BN48" s="54">
        <f>[15]LOMAS!$K$1177</f>
        <v>2</v>
      </c>
      <c r="BO48" s="55">
        <f>[15]LOMAS!$K$1278</f>
        <v>5</v>
      </c>
      <c r="BP48" s="56">
        <f t="shared" si="25"/>
        <v>9</v>
      </c>
      <c r="BQ48" s="54">
        <f>[15]LOMAS!$K$1379</f>
        <v>0</v>
      </c>
      <c r="BR48" s="54">
        <f>[15]LOMAS!$K$1480</f>
        <v>0</v>
      </c>
      <c r="BS48" s="54">
        <f>[15]LOMAS!$K$1581</f>
        <v>0</v>
      </c>
      <c r="BT48" s="55">
        <f>[15]LOMAS!$K$1682</f>
        <v>0</v>
      </c>
      <c r="BU48" s="55">
        <f>[15]LOMAS!$K$1783</f>
        <v>5</v>
      </c>
      <c r="BV48" s="61">
        <f t="shared" si="28"/>
        <v>9</v>
      </c>
      <c r="BW48" s="58">
        <f t="shared" si="474"/>
        <v>0.375</v>
      </c>
      <c r="BX48" s="59">
        <f t="shared" si="475"/>
        <v>15</v>
      </c>
      <c r="CA48" s="69">
        <v>24</v>
      </c>
      <c r="CB48" s="54">
        <f>[15]LOMAS!$BP$66</f>
        <v>2</v>
      </c>
      <c r="CC48" s="54">
        <f>[15]LOMAS!$BP$167</f>
        <v>0</v>
      </c>
      <c r="CD48" s="54">
        <f>[15]LOMAS!$BP$268</f>
        <v>0</v>
      </c>
      <c r="CE48" s="55">
        <f>[15]LOMAS!$BP$369</f>
        <v>2</v>
      </c>
      <c r="CF48" s="54">
        <f>[15]LOMAS!$BP$470</f>
        <v>0</v>
      </c>
      <c r="CG48" s="54">
        <f>[15]LOMAS!$BP$571</f>
        <v>0</v>
      </c>
      <c r="CH48" s="54">
        <f>[15]LOMAS!$BP$672</f>
        <v>1</v>
      </c>
      <c r="CI48" s="55">
        <f>[15]LOMAS!$BP$773</f>
        <v>1</v>
      </c>
      <c r="CJ48" s="55">
        <f>[15]LOMAS!$BP$874</f>
        <v>3</v>
      </c>
      <c r="CK48" s="54">
        <f>[15]LOMAS!$BP$975</f>
        <v>1</v>
      </c>
      <c r="CL48" s="54">
        <f>[15]LOMAS!$BP$1076</f>
        <v>0</v>
      </c>
      <c r="CM48" s="54">
        <f>[15]LOMAS!$BP$1177</f>
        <v>0</v>
      </c>
      <c r="CN48" s="55">
        <f>[15]LOMAS!$BP$1278</f>
        <v>1</v>
      </c>
      <c r="CO48" s="56">
        <f t="shared" si="34"/>
        <v>4</v>
      </c>
      <c r="CP48" s="54">
        <f>[15]LOMAS!$BP$1379</f>
        <v>0</v>
      </c>
      <c r="CQ48" s="54">
        <f>[15]LOMAS!$BP$1480</f>
        <v>0</v>
      </c>
      <c r="CR48" s="54">
        <f>[15]LOMAS!$BP$1581</f>
        <v>0</v>
      </c>
      <c r="CS48" s="55">
        <f>[15]LOMAS!$BP$1682</f>
        <v>0</v>
      </c>
      <c r="CT48" s="55">
        <f>[15]LOMAS!$BP$1783</f>
        <v>1</v>
      </c>
      <c r="CU48" s="61">
        <f t="shared" si="37"/>
        <v>4</v>
      </c>
      <c r="CV48" s="58">
        <f t="shared" si="476"/>
        <v>0.16666666666666666</v>
      </c>
      <c r="CW48" s="62">
        <f t="shared" si="477"/>
        <v>20</v>
      </c>
      <c r="CZ48" s="69"/>
      <c r="DA48" s="54">
        <f>[15]LOMAS!$AS$19</f>
        <v>0</v>
      </c>
      <c r="DB48" s="54">
        <f>[15]LOMAS!$AS$120</f>
        <v>0</v>
      </c>
      <c r="DC48" s="54">
        <f>[15]LOMAS!$AS$221</f>
        <v>0</v>
      </c>
      <c r="DD48" s="55">
        <f>[15]LOMAS!$AS$322</f>
        <v>0</v>
      </c>
      <c r="DE48" s="54">
        <f>[15]LOMAS!$AS$423</f>
        <v>0</v>
      </c>
      <c r="DF48" s="54">
        <f>[15]LOMAS!$AS$524</f>
        <v>0</v>
      </c>
      <c r="DG48" s="54">
        <f>[15]LOMAS!$AS$625</f>
        <v>0</v>
      </c>
      <c r="DH48" s="55">
        <f>[15]LOMAS!$AS$726</f>
        <v>0</v>
      </c>
      <c r="DI48" s="55">
        <f>[15]LOMAS!$AS$827</f>
        <v>0</v>
      </c>
      <c r="DJ48" s="54">
        <f>[15]LOMAS!$AS$928</f>
        <v>0</v>
      </c>
      <c r="DK48" s="54">
        <f>[15]LOMAS!$AS$1029</f>
        <v>0</v>
      </c>
      <c r="DL48" s="54">
        <f>[15]LOMAS!$AS$1130</f>
        <v>1</v>
      </c>
      <c r="DM48" s="55">
        <f>[15]LOMAS!$AS$1231</f>
        <v>1</v>
      </c>
      <c r="DN48" s="56">
        <f t="shared" si="44"/>
        <v>1</v>
      </c>
      <c r="DO48" s="54">
        <f>[15]LOMAS!$AS$1332</f>
        <v>0</v>
      </c>
      <c r="DP48" s="54">
        <f>[15]LOMAS!$AS$1433</f>
        <v>0</v>
      </c>
      <c r="DQ48" s="54">
        <f>[15]LOMAS!$AS$1534</f>
        <v>0</v>
      </c>
      <c r="DR48" s="55">
        <f>[15]LOMAS!$AS$1635</f>
        <v>0</v>
      </c>
      <c r="DS48" s="55">
        <f>[15]LOMAS!$AS$1736</f>
        <v>1</v>
      </c>
      <c r="DT48" s="61">
        <f t="shared" si="47"/>
        <v>1</v>
      </c>
      <c r="DU48" s="58" t="str">
        <f t="shared" si="478"/>
        <v xml:space="preserve"> </v>
      </c>
      <c r="DV48" s="59">
        <f t="shared" si="479"/>
        <v>-1</v>
      </c>
      <c r="DY48" s="69">
        <v>24</v>
      </c>
      <c r="DZ48" s="54">
        <f>SUM([15]LOMAS!$CM$31:$CQ$31,[15]LOMAS!$CP$59)</f>
        <v>2</v>
      </c>
      <c r="EA48" s="54">
        <f>SUM([15]LOMAS!$CM$132:$CQ$132,[15]LOMAS!$CP$160)</f>
        <v>3</v>
      </c>
      <c r="EB48" s="54">
        <f>SUM([15]LOMAS!$CM$233:$CQ$233,[15]LOMAS!$CP$261)</f>
        <v>1</v>
      </c>
      <c r="EC48" s="55">
        <f>SUM([15]LOMAS!$CM$334:$CQ$334,[15]LOMAS!$CP$362)</f>
        <v>6</v>
      </c>
      <c r="ED48" s="54">
        <f>SUM([15]LOMAS!$CM$435:$CQ$435,[15]LOMAS!$CP$463)</f>
        <v>3</v>
      </c>
      <c r="EE48" s="54">
        <f>SUM([15]LOMAS!$CM$536:$CQ$536,[15]LOMAS!$CP$564)</f>
        <v>2</v>
      </c>
      <c r="EF48" s="54">
        <f>SUM([15]LOMAS!$CM$637:$CQ$637,[15]LOMAS!$CP$665)</f>
        <v>0</v>
      </c>
      <c r="EG48" s="55">
        <f>SUM([15]LOMAS!$CM$738:$CQ$738,[15]LOMAS!$CP$766)</f>
        <v>5</v>
      </c>
      <c r="EH48" s="55">
        <f>SUM([15]LOMAS!$CM$839:$CQ$839,[15]LOMAS!$CP$867)</f>
        <v>11</v>
      </c>
      <c r="EI48" s="54">
        <f>SUM([15]LOMAS!$CM$940:$CQ$940,[15]LOMAS!$CP$968)</f>
        <v>2</v>
      </c>
      <c r="EJ48" s="54">
        <f>SUM([15]LOMAS!$CM$1041:$CQ$1041,[15]LOMAS!$CP$1069)</f>
        <v>3</v>
      </c>
      <c r="EK48" s="54">
        <f>SUM([15]LOMAS!$CM$1142:$CQ$1142,[15]LOMAS!$CP$1170)</f>
        <v>1</v>
      </c>
      <c r="EL48" s="55">
        <f>SUM([15]LOMAS!$CM$1243:$CQ$1243,[15]LOMAS!$CP$1271)</f>
        <v>6</v>
      </c>
      <c r="EM48" s="56">
        <f t="shared" si="54"/>
        <v>17</v>
      </c>
      <c r="EN48" s="54">
        <f>SUM([15]LOMAS!$CM$1344:$CQ$1344,[15]LOMAS!$CP$1372)</f>
        <v>0</v>
      </c>
      <c r="EO48" s="54">
        <f>SUM([15]LOMAS!$CM$1445:$CQ$1445,[15]LOMAS!$CP$1473)</f>
        <v>0</v>
      </c>
      <c r="EP48" s="54">
        <f>SUM([15]LOMAS!$CM$1546:$CQ$1546,[15]LOMAS!$CP$1574)</f>
        <v>0</v>
      </c>
      <c r="EQ48" s="55">
        <f>SUM([15]LOMAS!$CM$1647:$CQ$1647,[15]LOMAS!$CP$1675)</f>
        <v>0</v>
      </c>
      <c r="ER48" s="55">
        <f>SUM([15]LOMAS!$CM$1748:$CQ$1748,[15]LOMAS!$CP$1776)</f>
        <v>6</v>
      </c>
      <c r="ES48" s="61">
        <f t="shared" si="57"/>
        <v>17</v>
      </c>
      <c r="ET48" s="58">
        <f t="shared" si="480"/>
        <v>0.70833333333333337</v>
      </c>
      <c r="EU48" s="62">
        <f t="shared" si="481"/>
        <v>7</v>
      </c>
      <c r="EX48" s="61"/>
      <c r="EY48" s="63"/>
      <c r="EZ48" s="63"/>
      <c r="FA48" s="63"/>
      <c r="FB48" s="61">
        <f t="shared" si="482"/>
        <v>0</v>
      </c>
      <c r="FC48" s="63"/>
      <c r="FD48" s="63"/>
      <c r="FE48" s="63"/>
      <c r="FF48" s="61">
        <f t="shared" si="483"/>
        <v>0</v>
      </c>
      <c r="FG48" s="61">
        <f t="shared" si="484"/>
        <v>0</v>
      </c>
      <c r="FH48" s="63"/>
      <c r="FI48" s="63"/>
      <c r="FJ48" s="63"/>
      <c r="FK48" s="61">
        <f t="shared" si="485"/>
        <v>0</v>
      </c>
      <c r="FL48" s="63"/>
      <c r="FM48" s="63"/>
      <c r="FN48" s="63"/>
      <c r="FO48" s="61">
        <f t="shared" si="486"/>
        <v>0</v>
      </c>
      <c r="FP48" s="61">
        <f t="shared" si="487"/>
        <v>0</v>
      </c>
      <c r="FQ48" s="61">
        <f t="shared" si="488"/>
        <v>0</v>
      </c>
      <c r="FR48" s="58" t="str">
        <f t="shared" si="67"/>
        <v xml:space="preserve"> </v>
      </c>
      <c r="FS48" s="59">
        <f t="shared" si="489"/>
        <v>0</v>
      </c>
      <c r="FT48" s="69"/>
      <c r="FU48" s="54">
        <f>SUM([15]LOMAS!$F$16:$Q$16)</f>
        <v>0</v>
      </c>
      <c r="FV48" s="54">
        <f>SUM([15]LOMAS!$F$117:$Q$117)</f>
        <v>0</v>
      </c>
      <c r="FW48" s="54">
        <f>SUM([15]LOMAS!$F$218:$Q$218)</f>
        <v>0</v>
      </c>
      <c r="FX48" s="55">
        <f>SUM([15]LOMAS!$F$319:$Q$319)</f>
        <v>0</v>
      </c>
      <c r="FY48" s="54">
        <f>SUM([15]LOMAS!$F$420:$Q$420)</f>
        <v>0</v>
      </c>
      <c r="FZ48" s="54">
        <f>SUM([15]LOMAS!$F$521:$Q$521)</f>
        <v>0</v>
      </c>
      <c r="GA48" s="54">
        <f>SUM([15]LOMAS!$F$622:$Q$622)</f>
        <v>0</v>
      </c>
      <c r="GB48" s="55">
        <f>SUM([15]LOMAS!$F$723:$Q$723)</f>
        <v>0</v>
      </c>
      <c r="GC48" s="55">
        <f>SUM([15]LOMAS!$F$824:$Q$824)</f>
        <v>0</v>
      </c>
      <c r="GD48" s="54">
        <f>SUM([15]LOMAS!$F$925:$Q$925)</f>
        <v>0</v>
      </c>
      <c r="GE48" s="54">
        <f>SUM([15]LOMAS!$F$1026:$Q$1026)</f>
        <v>0</v>
      </c>
      <c r="GF48" s="54">
        <f>SUM([15]LOMAS!$F$1127:$Q$1127)</f>
        <v>0</v>
      </c>
      <c r="GG48" s="55">
        <f>SUM([15]LOMAS!$F$1228:$Q$1228)</f>
        <v>0</v>
      </c>
      <c r="GH48" s="56">
        <f t="shared" si="72"/>
        <v>0</v>
      </c>
      <c r="GI48" s="54">
        <f>SUM([15]LOMAS!$F$1329:$Q$1329)</f>
        <v>0</v>
      </c>
      <c r="GJ48" s="54">
        <f>SUM([15]LOMAS!$F$1430:$Q$1430)</f>
        <v>0</v>
      </c>
      <c r="GK48" s="54">
        <f>SUM([15]LOMAS!$F$1531:$Q$1531)</f>
        <v>0</v>
      </c>
      <c r="GL48" s="55">
        <f>SUM([15]LOMAS!$F$1632:$Q$1632)</f>
        <v>0</v>
      </c>
      <c r="GM48" s="55">
        <f>SUM([15]LOMAS!$F$1733:$Q$1733)</f>
        <v>0</v>
      </c>
      <c r="GN48" s="61">
        <f t="shared" si="75"/>
        <v>0</v>
      </c>
      <c r="GO48" s="58" t="str">
        <f t="shared" si="490"/>
        <v xml:space="preserve"> </v>
      </c>
      <c r="GP48" s="62">
        <f t="shared" si="491"/>
        <v>0</v>
      </c>
      <c r="GS48" s="69"/>
      <c r="GT48" s="54">
        <f>SUM([15]LOMAS!$AW$31:$BN$31)</f>
        <v>0</v>
      </c>
      <c r="GU48" s="54">
        <f>SUM([15]LOMAS!$AW$132:$BN$132)</f>
        <v>0</v>
      </c>
      <c r="GV48" s="54">
        <f>SUM([15]LOMAS!$AW$233:$BN$233)</f>
        <v>0</v>
      </c>
      <c r="GW48" s="55">
        <f t="shared" si="492"/>
        <v>0</v>
      </c>
      <c r="GX48" s="54">
        <f>SUM([15]LOMAS!$AW$435:$BN$435)</f>
        <v>0</v>
      </c>
      <c r="GY48" s="54">
        <f>SUM([15]LOMAS!$AW$536:$BN$536)</f>
        <v>0</v>
      </c>
      <c r="GZ48" s="54">
        <f>SUM([15]LOMAS!$AW$637:$BN$637)</f>
        <v>0</v>
      </c>
      <c r="HA48" s="55">
        <f t="shared" si="493"/>
        <v>0</v>
      </c>
      <c r="HB48" s="55">
        <f t="shared" si="494"/>
        <v>0</v>
      </c>
      <c r="HC48" s="54">
        <f>SUM([15]LOMAS!$AW$940:$BN$940)</f>
        <v>0</v>
      </c>
      <c r="HD48" s="54">
        <f>SUM([15]LOMAS!$AW$1041:$BN$1041)</f>
        <v>0</v>
      </c>
      <c r="HE48" s="54">
        <f>SUM([15]LOMAS!$AW$1142:$BN$1142)</f>
        <v>0</v>
      </c>
      <c r="HF48" s="55">
        <f t="shared" si="495"/>
        <v>0</v>
      </c>
      <c r="HG48" s="56">
        <f t="shared" si="496"/>
        <v>0</v>
      </c>
      <c r="HH48" s="54">
        <f>SUM([15]LOMAS!$AW$1344:$BN$1344)</f>
        <v>0</v>
      </c>
      <c r="HI48" s="54">
        <f>SUM([15]LOMAS!$AW$1445:$BN$1445)</f>
        <v>0</v>
      </c>
      <c r="HJ48" s="54">
        <f>SUM([15]LOMAS!$AW$1546:$BN$1546)</f>
        <v>0</v>
      </c>
      <c r="HK48" s="55">
        <f t="shared" si="497"/>
        <v>0</v>
      </c>
      <c r="HL48" s="55">
        <f t="shared" si="498"/>
        <v>0</v>
      </c>
      <c r="HM48" s="61">
        <f t="shared" si="499"/>
        <v>0</v>
      </c>
      <c r="HN48" s="58" t="str">
        <f t="shared" si="500"/>
        <v xml:space="preserve"> </v>
      </c>
      <c r="HO48" s="62">
        <f t="shared" si="501"/>
        <v>0</v>
      </c>
      <c r="HR48" s="53"/>
      <c r="HS48" s="54">
        <f>[15]LOMAS!$BO$31</f>
        <v>0</v>
      </c>
      <c r="HT48" s="54">
        <f>[15]LOMAS!$BO$132</f>
        <v>0</v>
      </c>
      <c r="HU48" s="54">
        <f>[15]LOMAS!$BO$233</f>
        <v>0</v>
      </c>
      <c r="HV48" s="55">
        <f t="shared" si="502"/>
        <v>0</v>
      </c>
      <c r="HW48" s="54">
        <f>[15]LOMAS!$BO$435</f>
        <v>0</v>
      </c>
      <c r="HX48" s="54">
        <f>[15]LOMAS!$BO$536</f>
        <v>0</v>
      </c>
      <c r="HY48" s="54">
        <f>[15]LOMAS!$BO$637</f>
        <v>0</v>
      </c>
      <c r="HZ48" s="55">
        <f t="shared" si="503"/>
        <v>0</v>
      </c>
      <c r="IA48" s="55">
        <f t="shared" si="504"/>
        <v>0</v>
      </c>
      <c r="IB48" s="54">
        <f>[15]LOMAS!$BO$940</f>
        <v>0</v>
      </c>
      <c r="IC48" s="54">
        <f>[15]LOMAS!$BO$1041</f>
        <v>0</v>
      </c>
      <c r="ID48" s="54">
        <f>[15]LOMAS!$BO$1142</f>
        <v>0</v>
      </c>
      <c r="IE48" s="55">
        <f t="shared" si="505"/>
        <v>0</v>
      </c>
      <c r="IF48" s="56">
        <f t="shared" si="506"/>
        <v>0</v>
      </c>
      <c r="IG48" s="54">
        <f>[15]LOMAS!$BO$1344</f>
        <v>0</v>
      </c>
      <c r="IH48" s="54">
        <f>[15]LOMAS!$BO$1445</f>
        <v>0</v>
      </c>
      <c r="II48" s="54">
        <f>[15]LOMAS!$BO$1546</f>
        <v>0</v>
      </c>
      <c r="IJ48" s="55">
        <f t="shared" si="93"/>
        <v>0</v>
      </c>
      <c r="IK48" s="55">
        <f t="shared" si="94"/>
        <v>0</v>
      </c>
      <c r="IL48" s="61">
        <f t="shared" si="95"/>
        <v>0</v>
      </c>
      <c r="IM48" s="58" t="str">
        <f t="shared" si="507"/>
        <v xml:space="preserve"> </v>
      </c>
      <c r="IN48" s="62">
        <f t="shared" si="508"/>
        <v>0</v>
      </c>
      <c r="IR48" s="54">
        <f>'[16]PS LOMAS'!$K$480</f>
        <v>4</v>
      </c>
      <c r="IS48" s="54">
        <f>'[16]PS LOMAS'!$K$583</f>
        <v>0</v>
      </c>
      <c r="IT48" s="69"/>
      <c r="IU48" s="54">
        <f>[15]LOMAS!$K$66</f>
        <v>2</v>
      </c>
      <c r="IV48" s="54">
        <f>[15]LOMAS!$K$167</f>
        <v>0</v>
      </c>
      <c r="IW48" s="54">
        <f>[15]LOMAS!$K$268</f>
        <v>0</v>
      </c>
      <c r="IX48" s="55">
        <f t="shared" si="99"/>
        <v>2</v>
      </c>
      <c r="IY48" s="54">
        <f>[15]LOMAS!$K$470</f>
        <v>0</v>
      </c>
      <c r="IZ48" s="54">
        <f>[15]LOMAS!$K$571</f>
        <v>0</v>
      </c>
      <c r="JA48" s="54">
        <f>[15]LOMAS!$K$672</f>
        <v>2</v>
      </c>
      <c r="JB48" s="55">
        <f t="shared" si="100"/>
        <v>2</v>
      </c>
      <c r="JC48" s="55">
        <f t="shared" si="101"/>
        <v>4</v>
      </c>
      <c r="JD48" s="54">
        <f>[15]LOMAS!$K$975</f>
        <v>2</v>
      </c>
      <c r="JE48" s="54">
        <f>[15]LOMAS!$K$1076</f>
        <v>1</v>
      </c>
      <c r="JF48" s="54">
        <f>[15]LOMAS!$K$1177</f>
        <v>2</v>
      </c>
      <c r="JG48" s="55">
        <f t="shared" si="102"/>
        <v>5</v>
      </c>
      <c r="JH48" s="56">
        <f t="shared" si="103"/>
        <v>9</v>
      </c>
      <c r="JI48" s="54">
        <f>[15]LOMAS!$K$1379</f>
        <v>0</v>
      </c>
      <c r="JJ48" s="54">
        <f>[15]LOMAS!$K$1480</f>
        <v>0</v>
      </c>
      <c r="JK48" s="54">
        <f>[15]LOMAS!$K$1581</f>
        <v>0</v>
      </c>
      <c r="JL48" s="55">
        <f t="shared" si="104"/>
        <v>0</v>
      </c>
      <c r="JM48" s="55">
        <f t="shared" si="105"/>
        <v>5</v>
      </c>
      <c r="JN48" s="61">
        <f t="shared" si="106"/>
        <v>9</v>
      </c>
      <c r="JO48" s="58" t="str">
        <f t="shared" si="509"/>
        <v xml:space="preserve"> </v>
      </c>
      <c r="JP48" s="59">
        <f t="shared" si="4"/>
        <v>-9</v>
      </c>
    </row>
    <row r="49" spans="2:276" x14ac:dyDescent="0.2">
      <c r="B49" s="70" t="s">
        <v>35</v>
      </c>
      <c r="D49" s="69">
        <v>24</v>
      </c>
      <c r="E49" s="54">
        <f>[15]JAQUI!$W$19</f>
        <v>2</v>
      </c>
      <c r="F49" s="54">
        <f>[15]JAQUI!$W$120</f>
        <v>1</v>
      </c>
      <c r="G49" s="54">
        <f>[15]JAQUI!$W$221</f>
        <v>2</v>
      </c>
      <c r="H49" s="55">
        <f>[15]JAQUI!$W$322</f>
        <v>5</v>
      </c>
      <c r="I49" s="54">
        <f>[15]JAQUI!$W$423</f>
        <v>3</v>
      </c>
      <c r="J49" s="54">
        <f>[15]JAQUI!$W$524</f>
        <v>0</v>
      </c>
      <c r="K49" s="54">
        <f>[15]JAQUI!$W$625</f>
        <v>1</v>
      </c>
      <c r="L49" s="55">
        <f>[15]JAQUI!$W$726</f>
        <v>4</v>
      </c>
      <c r="M49" s="55">
        <f>[15]JAQUI!$W$827</f>
        <v>9</v>
      </c>
      <c r="N49" s="54">
        <f>[15]JAQUI!$W$928</f>
        <v>1</v>
      </c>
      <c r="O49" s="54">
        <f>[15]JAQUI!$W$1029</f>
        <v>2</v>
      </c>
      <c r="P49" s="54">
        <f>[15]JAQUI!$W$1130</f>
        <v>1</v>
      </c>
      <c r="Q49" s="55">
        <f>[15]JAQUI!$W$1231</f>
        <v>4</v>
      </c>
      <c r="R49" s="56">
        <f t="shared" si="8"/>
        <v>13</v>
      </c>
      <c r="S49" s="54">
        <f>[15]JAQUI!$W$1332</f>
        <v>0</v>
      </c>
      <c r="T49" s="54">
        <f>[15]JAQUI!$W$1433</f>
        <v>0</v>
      </c>
      <c r="U49" s="54">
        <f>[15]JAQUI!$W$1534</f>
        <v>0</v>
      </c>
      <c r="V49" s="55">
        <f>[15]JAQUI!$W$1635</f>
        <v>0</v>
      </c>
      <c r="W49" s="55">
        <f>[15]JAQUI!$W$1736</f>
        <v>4</v>
      </c>
      <c r="X49" s="61">
        <f t="shared" si="11"/>
        <v>13</v>
      </c>
      <c r="Y49" s="58">
        <f t="shared" si="471"/>
        <v>0.54166666666666663</v>
      </c>
      <c r="Z49" s="59">
        <f t="shared" si="472"/>
        <v>11</v>
      </c>
      <c r="AA49" s="60"/>
      <c r="AC49" s="69">
        <v>24</v>
      </c>
      <c r="AD49" s="54">
        <f>SUM([15]JAQUI!$F$19:$M$19)</f>
        <v>1</v>
      </c>
      <c r="AE49" s="54">
        <f>SUM([15]JAQUI!$F$120:$M$120)</f>
        <v>0</v>
      </c>
      <c r="AF49" s="54">
        <f>SUM([15]JAQUI!$F$221:$M$221)</f>
        <v>4</v>
      </c>
      <c r="AG49" s="55">
        <f>SUM([15]JAQUI!$F$322:$M$322)</f>
        <v>5</v>
      </c>
      <c r="AH49" s="54">
        <f>SUM([15]JAQUI!$F$423:$M$423)</f>
        <v>2</v>
      </c>
      <c r="AI49" s="54">
        <f>SUM([15]JAQUI!$F$524:$M$524)</f>
        <v>4</v>
      </c>
      <c r="AJ49" s="54">
        <f>SUM([15]JAQUI!$F$625:$M$625)</f>
        <v>0</v>
      </c>
      <c r="AK49" s="55">
        <f>SUM([15]JAQUI!$F$726:$M$726)</f>
        <v>6</v>
      </c>
      <c r="AL49" s="55">
        <f>SUM([15]JAQUI!$F$827:$M$827)</f>
        <v>11</v>
      </c>
      <c r="AM49" s="54">
        <f>SUM([15]JAQUI!$F$928:$M$928)</f>
        <v>1</v>
      </c>
      <c r="AN49" s="54">
        <f>SUM([15]JAQUI!$F$1029:$M$1029)</f>
        <v>2</v>
      </c>
      <c r="AO49" s="54">
        <f>SUM([15]JAQUI!$F$1130:$M$1130)</f>
        <v>2</v>
      </c>
      <c r="AP49" s="55">
        <f>SUM([15]JAQUI!$F$1231:$M$1231)</f>
        <v>5</v>
      </c>
      <c r="AQ49" s="56">
        <f t="shared" si="16"/>
        <v>16</v>
      </c>
      <c r="AR49" s="54">
        <f>SUM([15]JAQUI!$F$1332:$M$1332)</f>
        <v>0</v>
      </c>
      <c r="AS49" s="54">
        <f>SUM([15]JAQUI!$F$1433:$M$1433)</f>
        <v>0</v>
      </c>
      <c r="AT49" s="54">
        <f>SUM([15]JAQUI!$F$1534:$M$1534)</f>
        <v>0</v>
      </c>
      <c r="AU49" s="55">
        <f>SUM([15]JAQUI!$F$1635:$M$1635)</f>
        <v>0</v>
      </c>
      <c r="AV49" s="55">
        <f>SUM([15]JAQUI!$F$1736:$M$1736)</f>
        <v>5</v>
      </c>
      <c r="AW49" s="61">
        <f t="shared" si="19"/>
        <v>16</v>
      </c>
      <c r="AX49" s="58">
        <f t="shared" si="473"/>
        <v>0.66666666666666663</v>
      </c>
      <c r="AY49" s="59">
        <f t="shared" si="1"/>
        <v>8</v>
      </c>
      <c r="BB49" s="69">
        <v>24</v>
      </c>
      <c r="BC49" s="54">
        <f>[15]JAQUI!$K$66</f>
        <v>1</v>
      </c>
      <c r="BD49" s="54">
        <f>[15]JAQUI!$K$167</f>
        <v>1</v>
      </c>
      <c r="BE49" s="54">
        <f>[15]JAQUI!$K$268</f>
        <v>0</v>
      </c>
      <c r="BF49" s="55">
        <f>[15]JAQUI!$K$369</f>
        <v>2</v>
      </c>
      <c r="BG49" s="54">
        <f>[15]JAQUI!$K$470</f>
        <v>2</v>
      </c>
      <c r="BH49" s="54">
        <f>[15]JAQUI!$K$571</f>
        <v>2</v>
      </c>
      <c r="BI49" s="54">
        <f>[15]JAQUI!$K$672</f>
        <v>1</v>
      </c>
      <c r="BJ49" s="55">
        <f>[15]JAQUI!$K$773</f>
        <v>5</v>
      </c>
      <c r="BK49" s="55">
        <f>[15]JAQUI!$K$874</f>
        <v>7</v>
      </c>
      <c r="BL49" s="54">
        <f>[15]JAQUI!$K$975</f>
        <v>1</v>
      </c>
      <c r="BM49" s="54">
        <f>[15]JAQUI!$K$1076</f>
        <v>1</v>
      </c>
      <c r="BN49" s="54">
        <f>[15]JAQUI!$K$1177</f>
        <v>2</v>
      </c>
      <c r="BO49" s="55">
        <f>[15]JAQUI!$K$1278</f>
        <v>4</v>
      </c>
      <c r="BP49" s="56">
        <f t="shared" si="25"/>
        <v>11</v>
      </c>
      <c r="BQ49" s="54">
        <f>[15]JAQUI!$K$1379</f>
        <v>0</v>
      </c>
      <c r="BR49" s="54">
        <f>[15]JAQUI!$K$1480</f>
        <v>0</v>
      </c>
      <c r="BS49" s="54">
        <f>[15]JAQUI!$K$1581</f>
        <v>0</v>
      </c>
      <c r="BT49" s="55">
        <f>[15]JAQUI!$K$1682</f>
        <v>0</v>
      </c>
      <c r="BU49" s="55">
        <f>[15]JAQUI!$K$1783</f>
        <v>4</v>
      </c>
      <c r="BV49" s="61">
        <f t="shared" si="28"/>
        <v>11</v>
      </c>
      <c r="BW49" s="58">
        <f t="shared" si="474"/>
        <v>0.45833333333333331</v>
      </c>
      <c r="BX49" s="59">
        <f t="shared" si="475"/>
        <v>13</v>
      </c>
      <c r="CA49" s="69">
        <v>24</v>
      </c>
      <c r="CB49" s="54">
        <f>[15]JAQUI!$BP$66</f>
        <v>2</v>
      </c>
      <c r="CC49" s="54">
        <f>[15]JAQUI!$BP$167</f>
        <v>1</v>
      </c>
      <c r="CD49" s="54">
        <f>[15]JAQUI!$BP$268</f>
        <v>2</v>
      </c>
      <c r="CE49" s="55">
        <f>[15]JAQUI!$BP$369</f>
        <v>5</v>
      </c>
      <c r="CF49" s="54">
        <f>[15]JAQUI!$BP$470</f>
        <v>1</v>
      </c>
      <c r="CG49" s="54">
        <f>[15]JAQUI!$BP$571</f>
        <v>1</v>
      </c>
      <c r="CH49" s="54">
        <f>[15]JAQUI!$BP$672</f>
        <v>1</v>
      </c>
      <c r="CI49" s="55">
        <f>[15]JAQUI!$BP$773</f>
        <v>3</v>
      </c>
      <c r="CJ49" s="55">
        <f>[15]JAQUI!$BP$874</f>
        <v>8</v>
      </c>
      <c r="CK49" s="54">
        <f>[15]JAQUI!$BP$975</f>
        <v>3</v>
      </c>
      <c r="CL49" s="54">
        <f>[15]JAQUI!$BP$1076</f>
        <v>3</v>
      </c>
      <c r="CM49" s="54">
        <f>[15]JAQUI!$BP$1177</f>
        <v>1</v>
      </c>
      <c r="CN49" s="55">
        <f>[15]JAQUI!$BP$1278</f>
        <v>7</v>
      </c>
      <c r="CO49" s="56">
        <f t="shared" si="34"/>
        <v>15</v>
      </c>
      <c r="CP49" s="54">
        <f>[15]JAQUI!$BP$1379</f>
        <v>0</v>
      </c>
      <c r="CQ49" s="54">
        <f>[15]JAQUI!$BP$1480</f>
        <v>0</v>
      </c>
      <c r="CR49" s="54">
        <f>[15]JAQUI!$BP$1581</f>
        <v>0</v>
      </c>
      <c r="CS49" s="55">
        <f>[15]JAQUI!$BP$1682</f>
        <v>0</v>
      </c>
      <c r="CT49" s="55">
        <f>[15]JAQUI!$BP$1783</f>
        <v>7</v>
      </c>
      <c r="CU49" s="61">
        <f t="shared" si="37"/>
        <v>15</v>
      </c>
      <c r="CV49" s="58">
        <f t="shared" si="476"/>
        <v>0.625</v>
      </c>
      <c r="CW49" s="62">
        <f t="shared" si="477"/>
        <v>9</v>
      </c>
      <c r="CZ49" s="69"/>
      <c r="DA49" s="54">
        <f>[15]JAQUI!$AS$19</f>
        <v>1</v>
      </c>
      <c r="DB49" s="54">
        <f>[15]JAQUI!$AS$120</f>
        <v>0</v>
      </c>
      <c r="DC49" s="54">
        <f>[15]JAQUI!$AS$221</f>
        <v>7</v>
      </c>
      <c r="DD49" s="55">
        <f>[15]JAQUI!$AS$322</f>
        <v>8</v>
      </c>
      <c r="DE49" s="54">
        <f>[15]JAQUI!$AS$423</f>
        <v>2</v>
      </c>
      <c r="DF49" s="54">
        <f>[15]JAQUI!$AS$524</f>
        <v>4</v>
      </c>
      <c r="DG49" s="54">
        <f>[15]JAQUI!$AS$625</f>
        <v>0</v>
      </c>
      <c r="DH49" s="55">
        <f>[15]JAQUI!$AS$726</f>
        <v>6</v>
      </c>
      <c r="DI49" s="55">
        <f>[15]JAQUI!$AS$827</f>
        <v>14</v>
      </c>
      <c r="DJ49" s="54">
        <f>[15]JAQUI!$AS$928</f>
        <v>0</v>
      </c>
      <c r="DK49" s="54">
        <f>[15]JAQUI!$AS$1029</f>
        <v>2</v>
      </c>
      <c r="DL49" s="54">
        <f>[15]JAQUI!$AS$1130</f>
        <v>6</v>
      </c>
      <c r="DM49" s="55">
        <f>[15]JAQUI!$AS$1231</f>
        <v>8</v>
      </c>
      <c r="DN49" s="56">
        <f t="shared" si="44"/>
        <v>22</v>
      </c>
      <c r="DO49" s="54">
        <f>[15]JAQUI!$AS$1332</f>
        <v>0</v>
      </c>
      <c r="DP49" s="54">
        <f>[15]JAQUI!$AS$1433</f>
        <v>0</v>
      </c>
      <c r="DQ49" s="54">
        <f>[15]JAQUI!$AS$1534</f>
        <v>0</v>
      </c>
      <c r="DR49" s="55">
        <f>[15]JAQUI!$AS$1635</f>
        <v>0</v>
      </c>
      <c r="DS49" s="55">
        <f>[15]JAQUI!$AS$1736</f>
        <v>8</v>
      </c>
      <c r="DT49" s="61">
        <f t="shared" si="47"/>
        <v>22</v>
      </c>
      <c r="DU49" s="58" t="str">
        <f t="shared" si="478"/>
        <v xml:space="preserve"> </v>
      </c>
      <c r="DV49" s="59">
        <f t="shared" si="479"/>
        <v>-22</v>
      </c>
      <c r="DY49" s="69">
        <v>24</v>
      </c>
      <c r="DZ49" s="54">
        <f>SUM([15]JAQUI!$CM$31:$CQ$31,[15]JAQUI!$CP$59)</f>
        <v>3</v>
      </c>
      <c r="EA49" s="54">
        <f>SUM([15]JAQUI!$CM$132:$CQ$132,[15]JAQUI!$CP$160)</f>
        <v>7</v>
      </c>
      <c r="EB49" s="54">
        <f>SUM([15]JAQUI!$CM$233:$CQ$233,[15]JAQUI!$CP$261)</f>
        <v>0</v>
      </c>
      <c r="EC49" s="55">
        <f>SUM([15]JAQUI!$CM$334:$CQ$334,[15]JAQUI!$CP$362)</f>
        <v>10</v>
      </c>
      <c r="ED49" s="54">
        <f>SUM([15]JAQUI!$CM$435:$CQ$435,[15]JAQUI!$CP$463)</f>
        <v>13</v>
      </c>
      <c r="EE49" s="54">
        <f>SUM([15]JAQUI!$CM$536:$CQ$536,[15]JAQUI!$CP$564)</f>
        <v>12</v>
      </c>
      <c r="EF49" s="54">
        <f>SUM([15]JAQUI!$CM$637:$CQ$637,[15]JAQUI!$CP$665)</f>
        <v>10</v>
      </c>
      <c r="EG49" s="55">
        <f>SUM([15]JAQUI!$CM$738:$CQ$738,[15]JAQUI!$CP$766)</f>
        <v>35</v>
      </c>
      <c r="EH49" s="55">
        <f>SUM([15]JAQUI!$CM$839:$CQ$839,[15]JAQUI!$CP$867)</f>
        <v>45</v>
      </c>
      <c r="EI49" s="54">
        <f>SUM([15]JAQUI!$CM$940:$CQ$940,[15]JAQUI!$CP$968)</f>
        <v>5</v>
      </c>
      <c r="EJ49" s="54">
        <f>SUM([15]JAQUI!$CM$1041:$CQ$1041,[15]JAQUI!$CP$1069)</f>
        <v>8</v>
      </c>
      <c r="EK49" s="54">
        <f>SUM([15]JAQUI!$CM$1142:$CQ$1142,[15]JAQUI!$CP$1170)</f>
        <v>11</v>
      </c>
      <c r="EL49" s="55">
        <f>SUM([15]JAQUI!$CM$1243:$CQ$1243,[15]JAQUI!$CP$1271)</f>
        <v>24</v>
      </c>
      <c r="EM49" s="56">
        <f t="shared" si="54"/>
        <v>69</v>
      </c>
      <c r="EN49" s="54">
        <f>SUM([15]JAQUI!$CM$1344:$CQ$1344,[15]JAQUI!$CP$1372)</f>
        <v>0</v>
      </c>
      <c r="EO49" s="54">
        <f>SUM([15]JAQUI!$CM$1445:$CQ$1445,[15]JAQUI!$CP$1473)</f>
        <v>0</v>
      </c>
      <c r="EP49" s="54">
        <f>SUM([15]JAQUI!$CM$1546:$CQ$1546,[15]JAQUI!$CP$1574)</f>
        <v>0</v>
      </c>
      <c r="EQ49" s="55">
        <f>SUM([15]JAQUI!$CM$1647:$CQ$1647,[15]JAQUI!$CP$1675)</f>
        <v>0</v>
      </c>
      <c r="ER49" s="55">
        <f>SUM([15]JAQUI!$CM$1748:$CQ$1748,[15]JAQUI!$CP$1776)</f>
        <v>24</v>
      </c>
      <c r="ES49" s="61">
        <f t="shared" si="57"/>
        <v>69</v>
      </c>
      <c r="ET49" s="58">
        <f t="shared" si="480"/>
        <v>2.875</v>
      </c>
      <c r="EU49" s="62">
        <f t="shared" si="481"/>
        <v>-45</v>
      </c>
      <c r="EX49" s="61"/>
      <c r="EY49" s="63"/>
      <c r="EZ49" s="63"/>
      <c r="FA49" s="63"/>
      <c r="FB49" s="61">
        <f t="shared" si="482"/>
        <v>0</v>
      </c>
      <c r="FC49" s="63"/>
      <c r="FD49" s="63"/>
      <c r="FE49" s="63"/>
      <c r="FF49" s="61">
        <f t="shared" si="483"/>
        <v>0</v>
      </c>
      <c r="FG49" s="61">
        <f t="shared" si="484"/>
        <v>0</v>
      </c>
      <c r="FH49" s="63"/>
      <c r="FI49" s="63"/>
      <c r="FJ49" s="63"/>
      <c r="FK49" s="61">
        <f t="shared" si="485"/>
        <v>0</v>
      </c>
      <c r="FL49" s="63"/>
      <c r="FM49" s="63"/>
      <c r="FN49" s="63"/>
      <c r="FO49" s="61">
        <f t="shared" si="486"/>
        <v>0</v>
      </c>
      <c r="FP49" s="61">
        <f t="shared" si="487"/>
        <v>0</v>
      </c>
      <c r="FQ49" s="61">
        <f t="shared" si="488"/>
        <v>0</v>
      </c>
      <c r="FR49" s="58" t="str">
        <f t="shared" si="67"/>
        <v xml:space="preserve"> </v>
      </c>
      <c r="FS49" s="59">
        <f t="shared" si="489"/>
        <v>0</v>
      </c>
      <c r="FT49" s="69"/>
      <c r="FU49" s="54">
        <f>SUM([15]JAQUI!$F$16:$Q$16)</f>
        <v>0</v>
      </c>
      <c r="FV49" s="54">
        <f>SUM([15]JAQUI!$F$117:$Q$117)</f>
        <v>0</v>
      </c>
      <c r="FW49" s="54">
        <f>SUM([15]JAQUI!$F$218:$Q$218)</f>
        <v>0</v>
      </c>
      <c r="FX49" s="55">
        <f>SUM([15]JAQUI!$F$319:$Q$319)</f>
        <v>0</v>
      </c>
      <c r="FY49" s="54">
        <f>SUM([15]JAQUI!$F$420:$Q$420)</f>
        <v>0</v>
      </c>
      <c r="FZ49" s="54">
        <f>SUM([15]JAQUI!$F$521:$Q$521)</f>
        <v>0</v>
      </c>
      <c r="GA49" s="54">
        <f>SUM([15]JAQUI!$F$622:$Q$622)</f>
        <v>0</v>
      </c>
      <c r="GB49" s="55">
        <f>SUM([15]JAQUI!$F$723:$Q$723)</f>
        <v>0</v>
      </c>
      <c r="GC49" s="55">
        <f>SUM([15]JAQUI!$F$824:$Q$824)</f>
        <v>0</v>
      </c>
      <c r="GD49" s="54">
        <f>SUM([15]JAQUI!$F$925:$Q$925)</f>
        <v>0</v>
      </c>
      <c r="GE49" s="54">
        <f>SUM([15]JAQUI!$F$1026:$Q$1026)</f>
        <v>0</v>
      </c>
      <c r="GF49" s="54">
        <f>SUM([15]JAQUI!$F$1127:$Q$1127)</f>
        <v>0</v>
      </c>
      <c r="GG49" s="55">
        <f>SUM([15]JAQUI!$F$1228:$Q$1228)</f>
        <v>0</v>
      </c>
      <c r="GH49" s="56">
        <f t="shared" si="72"/>
        <v>0</v>
      </c>
      <c r="GI49" s="54">
        <f>SUM([15]JAQUI!$F$1329:$Q$1329)</f>
        <v>0</v>
      </c>
      <c r="GJ49" s="54">
        <f>SUM([15]JAQUI!$F$1430:$Q$1430)</f>
        <v>0</v>
      </c>
      <c r="GK49" s="54">
        <f>SUM([15]JAQUI!$F$1531:$Q$1531)</f>
        <v>0</v>
      </c>
      <c r="GL49" s="55">
        <f>SUM([15]JAQUI!$F$1632:$Q$1632)</f>
        <v>0</v>
      </c>
      <c r="GM49" s="55">
        <f>SUM([15]JAQUI!$F$1733:$Q$1733)</f>
        <v>0</v>
      </c>
      <c r="GN49" s="61">
        <f t="shared" si="75"/>
        <v>0</v>
      </c>
      <c r="GO49" s="58" t="str">
        <f t="shared" si="490"/>
        <v xml:space="preserve"> </v>
      </c>
      <c r="GP49" s="62">
        <f t="shared" si="491"/>
        <v>0</v>
      </c>
      <c r="GS49" s="69"/>
      <c r="GT49" s="54">
        <f>SUM([15]JAQUI!$AW$31:$BN$31)</f>
        <v>0</v>
      </c>
      <c r="GU49" s="54">
        <f>SUM([15]JAQUI!$AW$132:$BN$132)</f>
        <v>0</v>
      </c>
      <c r="GV49" s="54">
        <f>SUM([15]JAQUI!$AW$233:$BN$233)</f>
        <v>0</v>
      </c>
      <c r="GW49" s="55">
        <f t="shared" si="492"/>
        <v>0</v>
      </c>
      <c r="GX49" s="54">
        <f>SUM([15]JAQUI!$AW$435:$BN$435)</f>
        <v>0</v>
      </c>
      <c r="GY49" s="54">
        <f>SUM([15]JAQUI!$AW$536:$BN$536)</f>
        <v>0</v>
      </c>
      <c r="GZ49" s="54">
        <f>SUM([15]JAQUI!$AW$637:$BN$637)</f>
        <v>0</v>
      </c>
      <c r="HA49" s="55">
        <f t="shared" si="493"/>
        <v>0</v>
      </c>
      <c r="HB49" s="55">
        <f t="shared" si="494"/>
        <v>0</v>
      </c>
      <c r="HC49" s="54">
        <f>SUM([15]JAQUI!$AW$940:$BN$940)</f>
        <v>0</v>
      </c>
      <c r="HD49" s="54">
        <f>SUM([15]JAQUI!$AW$1041:$BN$1041)</f>
        <v>0</v>
      </c>
      <c r="HE49" s="54">
        <f>SUM([15]JAQUI!$AW$1142:$BN$1142)</f>
        <v>1</v>
      </c>
      <c r="HF49" s="55">
        <f t="shared" si="495"/>
        <v>1</v>
      </c>
      <c r="HG49" s="56">
        <f t="shared" si="496"/>
        <v>1</v>
      </c>
      <c r="HH49" s="54">
        <f>SUM([15]JAQUI!$AW$1344:$BN$1344)</f>
        <v>0</v>
      </c>
      <c r="HI49" s="54">
        <f>SUM([15]JAQUI!$AW$1445:$BN$1445)</f>
        <v>0</v>
      </c>
      <c r="HJ49" s="54">
        <f>SUM([15]JAQUI!$AW$1546:$BN$1546)</f>
        <v>0</v>
      </c>
      <c r="HK49" s="55">
        <f t="shared" si="497"/>
        <v>0</v>
      </c>
      <c r="HL49" s="55">
        <f t="shared" si="498"/>
        <v>1</v>
      </c>
      <c r="HM49" s="61">
        <f t="shared" si="499"/>
        <v>1</v>
      </c>
      <c r="HN49" s="58" t="str">
        <f t="shared" si="500"/>
        <v xml:space="preserve"> </v>
      </c>
      <c r="HO49" s="62">
        <f t="shared" si="501"/>
        <v>-1</v>
      </c>
      <c r="HR49" s="53"/>
      <c r="HS49" s="54">
        <f>[15]JAQUI!$BO$31</f>
        <v>0</v>
      </c>
      <c r="HT49" s="54">
        <f>[15]JAQUI!$BO$132</f>
        <v>0</v>
      </c>
      <c r="HU49" s="54">
        <f>[15]JAQUI!$BO$233</f>
        <v>0</v>
      </c>
      <c r="HV49" s="55">
        <f t="shared" si="502"/>
        <v>0</v>
      </c>
      <c r="HW49" s="54">
        <f>[15]JAQUI!$BO$435</f>
        <v>0</v>
      </c>
      <c r="HX49" s="54">
        <f>[15]JAQUI!$BO$536</f>
        <v>0</v>
      </c>
      <c r="HY49" s="54">
        <f>[15]JAQUI!$BO$637</f>
        <v>0</v>
      </c>
      <c r="HZ49" s="55">
        <f t="shared" si="503"/>
        <v>0</v>
      </c>
      <c r="IA49" s="55">
        <f t="shared" si="504"/>
        <v>0</v>
      </c>
      <c r="IB49" s="54">
        <f>[15]JAQUI!$BO$940</f>
        <v>0</v>
      </c>
      <c r="IC49" s="54">
        <f>[15]JAQUI!$BO$1041</f>
        <v>0</v>
      </c>
      <c r="ID49" s="54">
        <f>[15]JAQUI!$BO$1142</f>
        <v>0</v>
      </c>
      <c r="IE49" s="55">
        <f t="shared" si="505"/>
        <v>0</v>
      </c>
      <c r="IF49" s="56">
        <f t="shared" si="506"/>
        <v>0</v>
      </c>
      <c r="IG49" s="54">
        <f>[15]JAQUI!$BO$1344</f>
        <v>0</v>
      </c>
      <c r="IH49" s="54">
        <f>[15]JAQUI!$BO$1445</f>
        <v>0</v>
      </c>
      <c r="II49" s="54">
        <f>[15]JAQUI!$BO$1546</f>
        <v>0</v>
      </c>
      <c r="IJ49" s="55">
        <f t="shared" si="93"/>
        <v>0</v>
      </c>
      <c r="IK49" s="55">
        <f t="shared" si="94"/>
        <v>0</v>
      </c>
      <c r="IL49" s="61">
        <f t="shared" si="95"/>
        <v>0</v>
      </c>
      <c r="IM49" s="58" t="str">
        <f t="shared" si="507"/>
        <v xml:space="preserve"> </v>
      </c>
      <c r="IN49" s="62">
        <f t="shared" si="508"/>
        <v>0</v>
      </c>
      <c r="IR49" s="54">
        <f>'[16]PS JAQUI'!$K$480</f>
        <v>1</v>
      </c>
      <c r="IS49" s="54">
        <f>'[16]PS JAQUI'!$K$583</f>
        <v>2</v>
      </c>
      <c r="IT49" s="69"/>
      <c r="IU49" s="54">
        <f>[15]JAQUI!$K$66</f>
        <v>1</v>
      </c>
      <c r="IV49" s="54">
        <f>[15]JAQUI!$K$167</f>
        <v>1</v>
      </c>
      <c r="IW49" s="54">
        <f>[15]JAQUI!$K$268</f>
        <v>0</v>
      </c>
      <c r="IX49" s="55">
        <f t="shared" si="99"/>
        <v>2</v>
      </c>
      <c r="IY49" s="54">
        <f>[15]JAQUI!$K$470</f>
        <v>2</v>
      </c>
      <c r="IZ49" s="54">
        <f>[15]JAQUI!$K$571</f>
        <v>2</v>
      </c>
      <c r="JA49" s="54">
        <f>[15]JAQUI!$K$672</f>
        <v>1</v>
      </c>
      <c r="JB49" s="55">
        <f t="shared" si="100"/>
        <v>5</v>
      </c>
      <c r="JC49" s="55">
        <f t="shared" si="101"/>
        <v>7</v>
      </c>
      <c r="JD49" s="54">
        <f>[15]JAQUI!$K$975</f>
        <v>1</v>
      </c>
      <c r="JE49" s="54">
        <f>[15]JAQUI!$K$1076</f>
        <v>1</v>
      </c>
      <c r="JF49" s="54">
        <f>[15]JAQUI!$K$1177</f>
        <v>2</v>
      </c>
      <c r="JG49" s="55">
        <f t="shared" si="102"/>
        <v>4</v>
      </c>
      <c r="JH49" s="56">
        <f t="shared" si="103"/>
        <v>11</v>
      </c>
      <c r="JI49" s="54">
        <f>[15]JAQUI!$K$1379</f>
        <v>0</v>
      </c>
      <c r="JJ49" s="54">
        <f>[15]JAQUI!$K$1480</f>
        <v>0</v>
      </c>
      <c r="JK49" s="54">
        <f>[15]JAQUI!$K$1581</f>
        <v>0</v>
      </c>
      <c r="JL49" s="55">
        <f t="shared" si="104"/>
        <v>0</v>
      </c>
      <c r="JM49" s="55">
        <f t="shared" si="105"/>
        <v>4</v>
      </c>
      <c r="JN49" s="61">
        <f t="shared" si="106"/>
        <v>11</v>
      </c>
      <c r="JO49" s="58" t="str">
        <f t="shared" si="509"/>
        <v xml:space="preserve"> </v>
      </c>
      <c r="JP49" s="59">
        <f t="shared" si="4"/>
        <v>-11</v>
      </c>
    </row>
    <row r="50" spans="2:276" x14ac:dyDescent="0.2">
      <c r="B50" s="70" t="s">
        <v>36</v>
      </c>
      <c r="D50" s="69">
        <v>27</v>
      </c>
      <c r="E50" s="54">
        <f>[15]YAUCA!$W$19</f>
        <v>2</v>
      </c>
      <c r="F50" s="54">
        <f>[15]YAUCA!$W$120</f>
        <v>4</v>
      </c>
      <c r="G50" s="54">
        <f>[15]YAUCA!$W$221</f>
        <v>2</v>
      </c>
      <c r="H50" s="55">
        <f>[15]YAUCA!$W$322</f>
        <v>8</v>
      </c>
      <c r="I50" s="54">
        <f>[15]YAUCA!$W$423</f>
        <v>1</v>
      </c>
      <c r="J50" s="54">
        <f>[15]YAUCA!$W$524</f>
        <v>3</v>
      </c>
      <c r="K50" s="54">
        <f>[15]YAUCA!$W$625</f>
        <v>1</v>
      </c>
      <c r="L50" s="55">
        <f>[15]YAUCA!$W$726</f>
        <v>5</v>
      </c>
      <c r="M50" s="55">
        <f>[15]YAUCA!$W$827</f>
        <v>13</v>
      </c>
      <c r="N50" s="54">
        <f>[15]YAUCA!$W$928</f>
        <v>0</v>
      </c>
      <c r="O50" s="54">
        <f>[15]YAUCA!$W$1029</f>
        <v>0</v>
      </c>
      <c r="P50" s="54">
        <f>[15]YAUCA!$W$1130</f>
        <v>0</v>
      </c>
      <c r="Q50" s="55">
        <f>[15]YAUCA!$W$1231</f>
        <v>0</v>
      </c>
      <c r="R50" s="56">
        <f t="shared" si="8"/>
        <v>13</v>
      </c>
      <c r="S50" s="54">
        <f>[15]YAUCA!$W$1332</f>
        <v>0</v>
      </c>
      <c r="T50" s="54">
        <f>[15]YAUCA!$W$1433</f>
        <v>0</v>
      </c>
      <c r="U50" s="54">
        <f>[15]YAUCA!$W$1534</f>
        <v>0</v>
      </c>
      <c r="V50" s="55">
        <f>[15]YAUCA!$W$1635</f>
        <v>0</v>
      </c>
      <c r="W50" s="55">
        <f>[15]YAUCA!$W$1736</f>
        <v>0</v>
      </c>
      <c r="X50" s="61">
        <f t="shared" si="11"/>
        <v>13</v>
      </c>
      <c r="Y50" s="58">
        <f t="shared" si="471"/>
        <v>0.48148148148148145</v>
      </c>
      <c r="Z50" s="59">
        <f t="shared" si="472"/>
        <v>14</v>
      </c>
      <c r="AA50" s="60"/>
      <c r="AC50" s="69">
        <v>27</v>
      </c>
      <c r="AD50" s="54">
        <f>SUM([15]YAUCA!$F$19:$M$19)</f>
        <v>0</v>
      </c>
      <c r="AE50" s="54">
        <f>SUM([15]YAUCA!$F$120:$M$120)</f>
        <v>1</v>
      </c>
      <c r="AF50" s="54">
        <f>SUM([15]YAUCA!$F$221:$M$221)</f>
        <v>4</v>
      </c>
      <c r="AG50" s="55">
        <f>SUM([15]YAUCA!$F$322:$M$322)</f>
        <v>5</v>
      </c>
      <c r="AH50" s="54">
        <f>SUM([15]YAUCA!$F$423:$M$423)</f>
        <v>4</v>
      </c>
      <c r="AI50" s="54">
        <f>SUM([15]YAUCA!$F$524:$M$524)</f>
        <v>1</v>
      </c>
      <c r="AJ50" s="54">
        <f>SUM([15]YAUCA!$F$625:$M$625)</f>
        <v>1</v>
      </c>
      <c r="AK50" s="55">
        <f>SUM([15]YAUCA!$F$726:$M$726)</f>
        <v>6</v>
      </c>
      <c r="AL50" s="55">
        <f>SUM([15]YAUCA!$F$827:$M$827)</f>
        <v>11</v>
      </c>
      <c r="AM50" s="54">
        <f>SUM([15]YAUCA!$F$928:$M$928)</f>
        <v>5</v>
      </c>
      <c r="AN50" s="54">
        <f>SUM([15]YAUCA!$F$1029:$M$1029)</f>
        <v>1</v>
      </c>
      <c r="AO50" s="54">
        <f>SUM([15]YAUCA!$F$1130:$M$1130)</f>
        <v>3</v>
      </c>
      <c r="AP50" s="55">
        <f>SUM([15]YAUCA!$F$1231:$M$1231)</f>
        <v>9</v>
      </c>
      <c r="AQ50" s="56">
        <f t="shared" si="16"/>
        <v>20</v>
      </c>
      <c r="AR50" s="54">
        <f>SUM([15]YAUCA!$F$1332:$M$1332)</f>
        <v>0</v>
      </c>
      <c r="AS50" s="54">
        <f>SUM([15]YAUCA!$F$1433:$M$1433)</f>
        <v>0</v>
      </c>
      <c r="AT50" s="54">
        <f>SUM([15]YAUCA!$F$1534:$M$1534)</f>
        <v>0</v>
      </c>
      <c r="AU50" s="55">
        <f>SUM([15]YAUCA!$F$1635:$M$1635)</f>
        <v>0</v>
      </c>
      <c r="AV50" s="55">
        <f>SUM([15]YAUCA!$F$1736:$M$1736)</f>
        <v>9</v>
      </c>
      <c r="AW50" s="61">
        <f t="shared" si="19"/>
        <v>20</v>
      </c>
      <c r="AX50" s="58">
        <f t="shared" si="473"/>
        <v>0.7407407407407407</v>
      </c>
      <c r="AY50" s="59">
        <f t="shared" si="1"/>
        <v>7</v>
      </c>
      <c r="BB50" s="69">
        <v>27</v>
      </c>
      <c r="BC50" s="54">
        <f>[15]YAUCA!$K$66</f>
        <v>0</v>
      </c>
      <c r="BD50" s="54">
        <f>[15]YAUCA!$K$167</f>
        <v>3</v>
      </c>
      <c r="BE50" s="54">
        <f>[15]YAUCA!$K$268</f>
        <v>0</v>
      </c>
      <c r="BF50" s="55">
        <f>[15]YAUCA!$K$369</f>
        <v>3</v>
      </c>
      <c r="BG50" s="54">
        <f>[15]YAUCA!$K$470</f>
        <v>2</v>
      </c>
      <c r="BH50" s="54">
        <f>[15]YAUCA!$K$571</f>
        <v>1</v>
      </c>
      <c r="BI50" s="54">
        <f>[15]YAUCA!$K$672</f>
        <v>1</v>
      </c>
      <c r="BJ50" s="55">
        <f>[15]YAUCA!$K$773</f>
        <v>4</v>
      </c>
      <c r="BK50" s="55">
        <f>[15]YAUCA!$K$874</f>
        <v>7</v>
      </c>
      <c r="BL50" s="54">
        <f>[15]YAUCA!$K$975</f>
        <v>0</v>
      </c>
      <c r="BM50" s="54">
        <f>[15]YAUCA!$K$1076</f>
        <v>1</v>
      </c>
      <c r="BN50" s="54">
        <f>[15]YAUCA!$K$1177</f>
        <v>1</v>
      </c>
      <c r="BO50" s="55">
        <f>[15]YAUCA!$K$1278</f>
        <v>2</v>
      </c>
      <c r="BP50" s="56">
        <f t="shared" si="25"/>
        <v>9</v>
      </c>
      <c r="BQ50" s="54">
        <f>[15]YAUCA!$K$1379</f>
        <v>0</v>
      </c>
      <c r="BR50" s="54">
        <f>[15]YAUCA!$K$1480</f>
        <v>0</v>
      </c>
      <c r="BS50" s="54">
        <f>[15]YAUCA!$K$1581</f>
        <v>0</v>
      </c>
      <c r="BT50" s="55">
        <f>[15]YAUCA!$K$1682</f>
        <v>0</v>
      </c>
      <c r="BU50" s="55">
        <f>[15]YAUCA!$K$1783</f>
        <v>2</v>
      </c>
      <c r="BV50" s="61">
        <f t="shared" si="28"/>
        <v>9</v>
      </c>
      <c r="BW50" s="58">
        <f t="shared" si="474"/>
        <v>0.33333333333333331</v>
      </c>
      <c r="BX50" s="59">
        <f t="shared" si="475"/>
        <v>18</v>
      </c>
      <c r="CA50" s="69">
        <v>27</v>
      </c>
      <c r="CB50" s="54">
        <f>[15]YAUCA!$BP$66</f>
        <v>2</v>
      </c>
      <c r="CC50" s="54">
        <f>[15]YAUCA!$BP$167</f>
        <v>2</v>
      </c>
      <c r="CD50" s="54">
        <f>[15]YAUCA!$BP$268</f>
        <v>2</v>
      </c>
      <c r="CE50" s="55">
        <f>[15]YAUCA!$BP$369</f>
        <v>6</v>
      </c>
      <c r="CF50" s="54">
        <f>[15]YAUCA!$BP$470</f>
        <v>3</v>
      </c>
      <c r="CG50" s="54">
        <f>[15]YAUCA!$BP$571</f>
        <v>1</v>
      </c>
      <c r="CH50" s="54">
        <f>[15]YAUCA!$BP$672</f>
        <v>0</v>
      </c>
      <c r="CI50" s="55">
        <f>[15]YAUCA!$BP$773</f>
        <v>4</v>
      </c>
      <c r="CJ50" s="55">
        <f>[15]YAUCA!$BP$874</f>
        <v>10</v>
      </c>
      <c r="CK50" s="54">
        <f>[15]YAUCA!$BP$975</f>
        <v>0</v>
      </c>
      <c r="CL50" s="54">
        <f>[15]YAUCA!$BP$1076</f>
        <v>1</v>
      </c>
      <c r="CM50" s="54">
        <f>[15]YAUCA!$BP$1177</f>
        <v>0</v>
      </c>
      <c r="CN50" s="55">
        <f>[15]YAUCA!$BP$1278</f>
        <v>1</v>
      </c>
      <c r="CO50" s="56">
        <f t="shared" si="34"/>
        <v>11</v>
      </c>
      <c r="CP50" s="54">
        <f>[15]YAUCA!$BP$1379</f>
        <v>0</v>
      </c>
      <c r="CQ50" s="54">
        <f>[15]YAUCA!$BP$1480</f>
        <v>0</v>
      </c>
      <c r="CR50" s="54">
        <f>[15]YAUCA!$BP$1581</f>
        <v>0</v>
      </c>
      <c r="CS50" s="55">
        <f>[15]YAUCA!$BP$1682</f>
        <v>0</v>
      </c>
      <c r="CT50" s="55">
        <f>[15]YAUCA!$BP$1783</f>
        <v>1</v>
      </c>
      <c r="CU50" s="61">
        <f t="shared" si="37"/>
        <v>11</v>
      </c>
      <c r="CV50" s="58">
        <f t="shared" si="476"/>
        <v>0.40740740740740738</v>
      </c>
      <c r="CW50" s="62">
        <f t="shared" si="477"/>
        <v>16</v>
      </c>
      <c r="CZ50" s="69"/>
      <c r="DA50" s="54">
        <f>[15]YAUCA!$AS$19</f>
        <v>0</v>
      </c>
      <c r="DB50" s="54">
        <f>[15]YAUCA!$AS$120</f>
        <v>1</v>
      </c>
      <c r="DC50" s="54">
        <f>[15]YAUCA!$AS$221</f>
        <v>0</v>
      </c>
      <c r="DD50" s="55">
        <f>[15]YAUCA!$AS$322</f>
        <v>1</v>
      </c>
      <c r="DE50" s="54">
        <f>[15]YAUCA!$AS$423</f>
        <v>0</v>
      </c>
      <c r="DF50" s="54">
        <f>[15]YAUCA!$AS$524</f>
        <v>0</v>
      </c>
      <c r="DG50" s="54">
        <f>[15]YAUCA!$AS$625</f>
        <v>1</v>
      </c>
      <c r="DH50" s="55">
        <f>[15]YAUCA!$AS$726</f>
        <v>1</v>
      </c>
      <c r="DI50" s="55">
        <f>[15]YAUCA!$AS$827</f>
        <v>2</v>
      </c>
      <c r="DJ50" s="54">
        <f>[15]YAUCA!$AS$928</f>
        <v>0</v>
      </c>
      <c r="DK50" s="54">
        <f>[15]YAUCA!$AS$1029</f>
        <v>1</v>
      </c>
      <c r="DL50" s="54">
        <f>[15]YAUCA!$AS$1130</f>
        <v>3</v>
      </c>
      <c r="DM50" s="55">
        <f>[15]YAUCA!$AS$1231</f>
        <v>4</v>
      </c>
      <c r="DN50" s="56">
        <f t="shared" si="44"/>
        <v>6</v>
      </c>
      <c r="DO50" s="54">
        <f>[15]YAUCA!$AS$1332</f>
        <v>0</v>
      </c>
      <c r="DP50" s="54">
        <f>[15]YAUCA!$AS$1433</f>
        <v>0</v>
      </c>
      <c r="DQ50" s="54">
        <f>[15]YAUCA!$AS$1534</f>
        <v>0</v>
      </c>
      <c r="DR50" s="55">
        <f>[15]YAUCA!$AS$1635</f>
        <v>0</v>
      </c>
      <c r="DS50" s="55">
        <f>[15]YAUCA!$AS$1736</f>
        <v>4</v>
      </c>
      <c r="DT50" s="61">
        <f t="shared" si="47"/>
        <v>6</v>
      </c>
      <c r="DU50" s="58" t="str">
        <f t="shared" si="478"/>
        <v xml:space="preserve"> </v>
      </c>
      <c r="DV50" s="59">
        <f t="shared" si="479"/>
        <v>-6</v>
      </c>
      <c r="DY50" s="69">
        <v>27</v>
      </c>
      <c r="DZ50" s="54">
        <f>SUM([15]YAUCA!$CM$31:$CQ$31,[15]YAUCA!$CP$59)</f>
        <v>3</v>
      </c>
      <c r="EA50" s="54">
        <f>SUM([15]YAUCA!$CM$132:$CQ$132,[15]YAUCA!$CP$160)</f>
        <v>5</v>
      </c>
      <c r="EB50" s="54">
        <f>SUM([15]YAUCA!$CM$233:$CQ$233,[15]YAUCA!$CP$261)</f>
        <v>1</v>
      </c>
      <c r="EC50" s="55">
        <f>SUM([15]YAUCA!$CM$334:$CQ$334,[15]YAUCA!$CP$362)</f>
        <v>9</v>
      </c>
      <c r="ED50" s="54">
        <f>SUM([15]YAUCA!$CM$435:$CQ$435,[15]YAUCA!$CP$463)</f>
        <v>9</v>
      </c>
      <c r="EE50" s="54">
        <f>SUM([15]YAUCA!$CM$536:$CQ$536,[15]YAUCA!$CP$564)</f>
        <v>6</v>
      </c>
      <c r="EF50" s="54">
        <f>SUM([15]YAUCA!$CM$637:$CQ$637,[15]YAUCA!$CP$665)</f>
        <v>0</v>
      </c>
      <c r="EG50" s="55">
        <f>SUM([15]YAUCA!$CM$738:$CQ$738,[15]YAUCA!$CP$766)</f>
        <v>15</v>
      </c>
      <c r="EH50" s="55">
        <f>SUM([15]YAUCA!$CM$839:$CQ$839,[15]YAUCA!$CP$867)</f>
        <v>24</v>
      </c>
      <c r="EI50" s="54">
        <f>SUM([15]YAUCA!$CM$940:$CQ$940,[15]YAUCA!$CP$968)</f>
        <v>2</v>
      </c>
      <c r="EJ50" s="54">
        <f>SUM([15]YAUCA!$CM$1041:$CQ$1041,[15]YAUCA!$CP$1069)</f>
        <v>14</v>
      </c>
      <c r="EK50" s="54">
        <f>SUM([15]YAUCA!$CM$1142:$CQ$1142,[15]YAUCA!$CP$1170)</f>
        <v>1</v>
      </c>
      <c r="EL50" s="55">
        <f>SUM([15]YAUCA!$CM$1243:$CQ$1243,[15]YAUCA!$CP$1271)</f>
        <v>17</v>
      </c>
      <c r="EM50" s="56">
        <f t="shared" si="54"/>
        <v>41</v>
      </c>
      <c r="EN50" s="54">
        <f>SUM([15]YAUCA!$CM$1344:$CQ$1344,[15]YAUCA!$CP$1372)</f>
        <v>0</v>
      </c>
      <c r="EO50" s="54">
        <f>SUM([15]YAUCA!$CM$1445:$CQ$1445,[15]YAUCA!$CP$1473)</f>
        <v>0</v>
      </c>
      <c r="EP50" s="54">
        <f>SUM([15]YAUCA!$CM$1546:$CQ$1546,[15]YAUCA!$CP$1574)</f>
        <v>0</v>
      </c>
      <c r="EQ50" s="55">
        <f>SUM([15]YAUCA!$CM$1647:$CQ$1647,[15]YAUCA!$CP$1675)</f>
        <v>0</v>
      </c>
      <c r="ER50" s="55">
        <f>SUM([15]YAUCA!$CM$1748:$CQ$1748,[15]YAUCA!$CP$1776)</f>
        <v>17</v>
      </c>
      <c r="ES50" s="61">
        <f t="shared" si="57"/>
        <v>41</v>
      </c>
      <c r="ET50" s="58">
        <f t="shared" si="480"/>
        <v>1.5185185185185186</v>
      </c>
      <c r="EU50" s="62">
        <f t="shared" si="481"/>
        <v>-14</v>
      </c>
      <c r="EX50" s="61"/>
      <c r="EY50" s="63"/>
      <c r="EZ50" s="63"/>
      <c r="FA50" s="63"/>
      <c r="FB50" s="61">
        <f t="shared" si="482"/>
        <v>0</v>
      </c>
      <c r="FC50" s="63"/>
      <c r="FD50" s="63"/>
      <c r="FE50" s="63"/>
      <c r="FF50" s="61">
        <f t="shared" si="483"/>
        <v>0</v>
      </c>
      <c r="FG50" s="61">
        <f t="shared" si="484"/>
        <v>0</v>
      </c>
      <c r="FH50" s="63"/>
      <c r="FI50" s="63"/>
      <c r="FJ50" s="63"/>
      <c r="FK50" s="61">
        <f t="shared" si="485"/>
        <v>0</v>
      </c>
      <c r="FL50" s="63"/>
      <c r="FM50" s="63"/>
      <c r="FN50" s="63"/>
      <c r="FO50" s="61">
        <f t="shared" si="486"/>
        <v>0</v>
      </c>
      <c r="FP50" s="61">
        <f t="shared" si="487"/>
        <v>0</v>
      </c>
      <c r="FQ50" s="61">
        <f t="shared" si="488"/>
        <v>0</v>
      </c>
      <c r="FR50" s="58" t="str">
        <f t="shared" si="67"/>
        <v xml:space="preserve"> </v>
      </c>
      <c r="FS50" s="59">
        <f t="shared" si="489"/>
        <v>0</v>
      </c>
      <c r="FT50" s="69"/>
      <c r="FU50" s="54">
        <f>SUM([15]YAUCA!$F$16:$Q$16)</f>
        <v>0</v>
      </c>
      <c r="FV50" s="54">
        <f>SUM([15]YAUCA!$F$117:$Q$117)</f>
        <v>0</v>
      </c>
      <c r="FW50" s="54">
        <f>SUM([15]YAUCA!$F$218:$Q$218)</f>
        <v>1</v>
      </c>
      <c r="FX50" s="55">
        <f>SUM([15]YAUCA!$F$319:$Q$319)</f>
        <v>1</v>
      </c>
      <c r="FY50" s="54">
        <f>SUM([15]YAUCA!$F$420:$Q$420)</f>
        <v>0</v>
      </c>
      <c r="FZ50" s="54">
        <f>SUM([15]YAUCA!$F$521:$Q$521)</f>
        <v>0</v>
      </c>
      <c r="GA50" s="54">
        <f>SUM([15]YAUCA!$F$622:$Q$622)</f>
        <v>0</v>
      </c>
      <c r="GB50" s="55">
        <f>SUM([15]YAUCA!$F$723:$Q$723)</f>
        <v>0</v>
      </c>
      <c r="GC50" s="55">
        <f>SUM([15]YAUCA!$F$824:$Q$824)</f>
        <v>1</v>
      </c>
      <c r="GD50" s="54">
        <f>SUM([15]YAUCA!$F$925:$Q$925)</f>
        <v>0</v>
      </c>
      <c r="GE50" s="54">
        <f>SUM([15]YAUCA!$F$1026:$Q$1026)</f>
        <v>0</v>
      </c>
      <c r="GF50" s="54">
        <f>SUM([15]YAUCA!$F$1127:$Q$1127)</f>
        <v>0</v>
      </c>
      <c r="GG50" s="55">
        <f>SUM([15]YAUCA!$F$1228:$Q$1228)</f>
        <v>0</v>
      </c>
      <c r="GH50" s="56">
        <f t="shared" si="72"/>
        <v>1</v>
      </c>
      <c r="GI50" s="54">
        <f>SUM([15]YAUCA!$F$1329:$Q$1329)</f>
        <v>0</v>
      </c>
      <c r="GJ50" s="54">
        <f>SUM([15]YAUCA!$F$1430:$Q$1430)</f>
        <v>0</v>
      </c>
      <c r="GK50" s="54">
        <f>SUM([15]YAUCA!$F$1531:$Q$1531)</f>
        <v>0</v>
      </c>
      <c r="GL50" s="55">
        <f>SUM([15]YAUCA!$F$1632:$Q$1632)</f>
        <v>0</v>
      </c>
      <c r="GM50" s="55">
        <f>SUM([15]YAUCA!$F$1733:$Q$1733)</f>
        <v>0</v>
      </c>
      <c r="GN50" s="61">
        <f t="shared" si="75"/>
        <v>1</v>
      </c>
      <c r="GO50" s="58" t="str">
        <f t="shared" si="490"/>
        <v xml:space="preserve"> </v>
      </c>
      <c r="GP50" s="62">
        <f t="shared" si="491"/>
        <v>-1</v>
      </c>
      <c r="GS50" s="69"/>
      <c r="GT50" s="54">
        <f>SUM([15]YAUCA!$AW$31:$BN$31)</f>
        <v>0</v>
      </c>
      <c r="GU50" s="54">
        <f>SUM([15]YAUCA!$AW$132:$BN$132)</f>
        <v>0</v>
      </c>
      <c r="GV50" s="54">
        <f>SUM([15]YAUCA!$AW$233:$BN$233)</f>
        <v>0</v>
      </c>
      <c r="GW50" s="55">
        <f t="shared" si="492"/>
        <v>0</v>
      </c>
      <c r="GX50" s="54">
        <f>SUM([15]YAUCA!$AW$435:$BN$435)</f>
        <v>0</v>
      </c>
      <c r="GY50" s="54">
        <f>SUM([15]YAUCA!$AW$536:$BN$536)</f>
        <v>0</v>
      </c>
      <c r="GZ50" s="54">
        <f>SUM([15]YAUCA!$AW$637:$BN$637)</f>
        <v>0</v>
      </c>
      <c r="HA50" s="55">
        <f t="shared" si="493"/>
        <v>0</v>
      </c>
      <c r="HB50" s="55">
        <f t="shared" si="494"/>
        <v>0</v>
      </c>
      <c r="HC50" s="54">
        <f>SUM([15]YAUCA!$AW$940:$BN$940)</f>
        <v>0</v>
      </c>
      <c r="HD50" s="54">
        <f>SUM([15]YAUCA!$AW$1041:$BN$1041)</f>
        <v>0</v>
      </c>
      <c r="HE50" s="54">
        <f>SUM([15]YAUCA!$AW$1142:$BN$1142)</f>
        <v>0</v>
      </c>
      <c r="HF50" s="55">
        <f t="shared" si="495"/>
        <v>0</v>
      </c>
      <c r="HG50" s="56">
        <f t="shared" si="496"/>
        <v>0</v>
      </c>
      <c r="HH50" s="54">
        <f>SUM([15]YAUCA!$AW$1344:$BN$1344)</f>
        <v>0</v>
      </c>
      <c r="HI50" s="54">
        <f>SUM([15]YAUCA!$AW$1445:$BN$1445)</f>
        <v>0</v>
      </c>
      <c r="HJ50" s="54">
        <f>SUM([15]YAUCA!$AW$1546:$BN$1546)</f>
        <v>0</v>
      </c>
      <c r="HK50" s="55">
        <f t="shared" si="497"/>
        <v>0</v>
      </c>
      <c r="HL50" s="55">
        <f t="shared" si="498"/>
        <v>0</v>
      </c>
      <c r="HM50" s="61">
        <f t="shared" si="499"/>
        <v>0</v>
      </c>
      <c r="HN50" s="58" t="str">
        <f t="shared" si="500"/>
        <v xml:space="preserve"> </v>
      </c>
      <c r="HO50" s="62">
        <f t="shared" si="501"/>
        <v>0</v>
      </c>
      <c r="HR50" s="53"/>
      <c r="HS50" s="54">
        <f>[15]YAUCA!$BO$31</f>
        <v>0</v>
      </c>
      <c r="HT50" s="54">
        <f>[15]YAUCA!$BO$132</f>
        <v>0</v>
      </c>
      <c r="HU50" s="54">
        <f>[15]YAUCA!$BO$233</f>
        <v>0</v>
      </c>
      <c r="HV50" s="55">
        <f t="shared" si="502"/>
        <v>0</v>
      </c>
      <c r="HW50" s="54">
        <f>[15]YAUCA!$BO$435</f>
        <v>0</v>
      </c>
      <c r="HX50" s="54">
        <f>[15]YAUCA!$BO$536</f>
        <v>0</v>
      </c>
      <c r="HY50" s="54">
        <f>[15]YAUCA!$BO$637</f>
        <v>0</v>
      </c>
      <c r="HZ50" s="55">
        <f t="shared" si="503"/>
        <v>0</v>
      </c>
      <c r="IA50" s="55">
        <f t="shared" si="504"/>
        <v>0</v>
      </c>
      <c r="IB50" s="54">
        <f>[15]YAUCA!$BO$940</f>
        <v>0</v>
      </c>
      <c r="IC50" s="54">
        <f>[15]YAUCA!$BO$1041</f>
        <v>0</v>
      </c>
      <c r="ID50" s="54">
        <f>[15]YAUCA!$BO$1142</f>
        <v>0</v>
      </c>
      <c r="IE50" s="55">
        <f t="shared" si="505"/>
        <v>0</v>
      </c>
      <c r="IF50" s="56">
        <f t="shared" si="506"/>
        <v>0</v>
      </c>
      <c r="IG50" s="54">
        <f>[15]YAUCA!$BO$1344</f>
        <v>0</v>
      </c>
      <c r="IH50" s="54">
        <f>[15]YAUCA!$BO$1445</f>
        <v>0</v>
      </c>
      <c r="II50" s="54">
        <f>[15]YAUCA!$BO$1546</f>
        <v>0</v>
      </c>
      <c r="IJ50" s="55">
        <f t="shared" si="93"/>
        <v>0</v>
      </c>
      <c r="IK50" s="55">
        <f t="shared" si="94"/>
        <v>0</v>
      </c>
      <c r="IL50" s="61">
        <f t="shared" si="95"/>
        <v>0</v>
      </c>
      <c r="IM50" s="58" t="str">
        <f t="shared" si="507"/>
        <v xml:space="preserve"> </v>
      </c>
      <c r="IN50" s="62">
        <f t="shared" si="508"/>
        <v>0</v>
      </c>
      <c r="IR50" s="54">
        <f>'[16]PS YAUCA'!$K$480</f>
        <v>0</v>
      </c>
      <c r="IS50" s="54">
        <f>'[16]PS YAUCA'!$K$583</f>
        <v>0</v>
      </c>
      <c r="IT50" s="69"/>
      <c r="IU50" s="54">
        <f>[15]YAUCA!$K$66</f>
        <v>0</v>
      </c>
      <c r="IV50" s="54">
        <f>[15]YAUCA!$K$167</f>
        <v>3</v>
      </c>
      <c r="IW50" s="54">
        <f>[15]YAUCA!$K$268</f>
        <v>0</v>
      </c>
      <c r="IX50" s="55">
        <f t="shared" si="99"/>
        <v>3</v>
      </c>
      <c r="IY50" s="54">
        <f>[15]YAUCA!$K$470</f>
        <v>2</v>
      </c>
      <c r="IZ50" s="54">
        <f>[15]YAUCA!$K$571</f>
        <v>1</v>
      </c>
      <c r="JA50" s="54">
        <f>[15]YAUCA!$K$672</f>
        <v>1</v>
      </c>
      <c r="JB50" s="55">
        <f t="shared" si="100"/>
        <v>4</v>
      </c>
      <c r="JC50" s="55">
        <f t="shared" si="101"/>
        <v>7</v>
      </c>
      <c r="JD50" s="54">
        <f>[15]YAUCA!$K$975</f>
        <v>0</v>
      </c>
      <c r="JE50" s="54">
        <f>[15]YAUCA!$K$1076</f>
        <v>1</v>
      </c>
      <c r="JF50" s="54">
        <f>[15]YAUCA!$K$1177</f>
        <v>1</v>
      </c>
      <c r="JG50" s="55">
        <f t="shared" si="102"/>
        <v>2</v>
      </c>
      <c r="JH50" s="56">
        <f t="shared" si="103"/>
        <v>9</v>
      </c>
      <c r="JI50" s="54">
        <f>[15]YAUCA!$K$1379</f>
        <v>0</v>
      </c>
      <c r="JJ50" s="54">
        <f>[15]YAUCA!$K$1480</f>
        <v>0</v>
      </c>
      <c r="JK50" s="54">
        <f>[15]YAUCA!$K$1581</f>
        <v>0</v>
      </c>
      <c r="JL50" s="55">
        <f t="shared" si="104"/>
        <v>0</v>
      </c>
      <c r="JM50" s="55">
        <f t="shared" si="105"/>
        <v>2</v>
      </c>
      <c r="JN50" s="61">
        <f t="shared" si="106"/>
        <v>9</v>
      </c>
      <c r="JO50" s="58" t="str">
        <f t="shared" si="509"/>
        <v xml:space="preserve"> </v>
      </c>
      <c r="JP50" s="59">
        <f t="shared" si="4"/>
        <v>-9</v>
      </c>
    </row>
    <row r="51" spans="2:276" x14ac:dyDescent="0.2">
      <c r="B51" s="64" t="s">
        <v>48</v>
      </c>
      <c r="D51" s="65">
        <f>SUM(D52:D55)</f>
        <v>257</v>
      </c>
      <c r="E51" s="66">
        <f>SUM(E52:E55)</f>
        <v>14</v>
      </c>
      <c r="F51" s="66">
        <f>SUM(F52:F55)</f>
        <v>13</v>
      </c>
      <c r="G51" s="66">
        <f>SUM(G52:G55)</f>
        <v>14</v>
      </c>
      <c r="H51" s="66">
        <f t="shared" si="443"/>
        <v>41</v>
      </c>
      <c r="I51" s="66">
        <f>SUM(I52:I55)</f>
        <v>20</v>
      </c>
      <c r="J51" s="66">
        <f>SUM(J52:J55)</f>
        <v>27</v>
      </c>
      <c r="K51" s="66">
        <f>SUM(K52:K55)</f>
        <v>21</v>
      </c>
      <c r="L51" s="66">
        <f t="shared" si="5"/>
        <v>68</v>
      </c>
      <c r="M51" s="66">
        <f t="shared" si="6"/>
        <v>109</v>
      </c>
      <c r="N51" s="66">
        <f>SUM(N52:N55)</f>
        <v>21</v>
      </c>
      <c r="O51" s="66">
        <f>SUM(O52:O55)</f>
        <v>16</v>
      </c>
      <c r="P51" s="66">
        <f>SUM(P52:P55)</f>
        <v>23</v>
      </c>
      <c r="Q51" s="66">
        <f t="shared" si="7"/>
        <v>60</v>
      </c>
      <c r="R51" s="56">
        <f t="shared" si="8"/>
        <v>169</v>
      </c>
      <c r="S51" s="66">
        <f>SUM(S52:S55)</f>
        <v>0</v>
      </c>
      <c r="T51" s="66">
        <f>SUM(T52:T55)</f>
        <v>0</v>
      </c>
      <c r="U51" s="66">
        <f>SUM(U52:U55)</f>
        <v>0</v>
      </c>
      <c r="V51" s="66">
        <f t="shared" si="9"/>
        <v>0</v>
      </c>
      <c r="W51" s="66">
        <f t="shared" si="10"/>
        <v>60</v>
      </c>
      <c r="X51" s="67">
        <f t="shared" si="11"/>
        <v>169</v>
      </c>
      <c r="Y51" s="58">
        <f t="shared" si="12"/>
        <v>0.65758754863813229</v>
      </c>
      <c r="Z51" s="59">
        <f t="shared" si="0"/>
        <v>88</v>
      </c>
      <c r="AA51" s="60"/>
      <c r="AC51" s="65">
        <f>SUM(AC52:AC55)</f>
        <v>257</v>
      </c>
      <c r="AD51" s="66">
        <f>SUM(AD52:AD55)</f>
        <v>43</v>
      </c>
      <c r="AE51" s="66">
        <f>SUM(AE52:AE55)</f>
        <v>47</v>
      </c>
      <c r="AF51" s="66">
        <f>SUM(AF52:AF55)</f>
        <v>45</v>
      </c>
      <c r="AG51" s="66">
        <f t="shared" ref="AG51" si="510">SUM(AD51:AF51)</f>
        <v>135</v>
      </c>
      <c r="AH51" s="66">
        <f>SUM(AH52:AH55)</f>
        <v>39</v>
      </c>
      <c r="AI51" s="66">
        <f>SUM(AI52:AI55)</f>
        <v>39</v>
      </c>
      <c r="AJ51" s="66">
        <f>SUM(AJ52:AJ55)</f>
        <v>49</v>
      </c>
      <c r="AK51" s="66">
        <f t="shared" ref="AK51" si="511">SUM(AH51:AJ51)</f>
        <v>127</v>
      </c>
      <c r="AL51" s="66">
        <f t="shared" ref="AL51" si="512">SUM(AG51,AK51)</f>
        <v>262</v>
      </c>
      <c r="AM51" s="66">
        <f>SUM(AM52:AM55)</f>
        <v>59</v>
      </c>
      <c r="AN51" s="66">
        <f>SUM(AN52:AN55)</f>
        <v>56</v>
      </c>
      <c r="AO51" s="66">
        <f>SUM(AO52:AO55)</f>
        <v>45</v>
      </c>
      <c r="AP51" s="66">
        <f t="shared" ref="AP51" si="513">SUM(AM51:AO51)</f>
        <v>160</v>
      </c>
      <c r="AQ51" s="56">
        <f t="shared" si="16"/>
        <v>422</v>
      </c>
      <c r="AR51" s="66">
        <f>SUM(AR52:AR55)</f>
        <v>0</v>
      </c>
      <c r="AS51" s="66">
        <f>SUM(AS52:AS55)</f>
        <v>0</v>
      </c>
      <c r="AT51" s="66">
        <f>SUM(AT52:AT55)</f>
        <v>0</v>
      </c>
      <c r="AU51" s="66">
        <f t="shared" ref="AU51" si="514">SUM(AR51:AT51)</f>
        <v>0</v>
      </c>
      <c r="AV51" s="66">
        <f t="shared" ref="AV51" si="515">SUM(AP51,AU51)</f>
        <v>160</v>
      </c>
      <c r="AW51" s="67">
        <f t="shared" si="19"/>
        <v>422</v>
      </c>
      <c r="AX51" s="58">
        <f t="shared" si="473"/>
        <v>1.6420233463035019</v>
      </c>
      <c r="AY51" s="59">
        <f t="shared" si="1"/>
        <v>-165</v>
      </c>
      <c r="BB51" s="65">
        <f t="shared" ref="BB51:BE51" si="516">SUM(BB52:BB55)</f>
        <v>257</v>
      </c>
      <c r="BC51" s="66">
        <f t="shared" si="516"/>
        <v>7</v>
      </c>
      <c r="BD51" s="66">
        <f t="shared" si="516"/>
        <v>16</v>
      </c>
      <c r="BE51" s="66">
        <f t="shared" si="516"/>
        <v>9</v>
      </c>
      <c r="BF51" s="66">
        <f t="shared" si="451"/>
        <v>32</v>
      </c>
      <c r="BG51" s="66">
        <f>SUM(BG52:BG55)</f>
        <v>7</v>
      </c>
      <c r="BH51" s="66">
        <f>SUM(BH52:BH55)</f>
        <v>16</v>
      </c>
      <c r="BI51" s="66">
        <f>SUM(BI52:BI55)</f>
        <v>19</v>
      </c>
      <c r="BJ51" s="66">
        <f t="shared" si="22"/>
        <v>42</v>
      </c>
      <c r="BK51" s="66">
        <f t="shared" si="23"/>
        <v>74</v>
      </c>
      <c r="BL51" s="66">
        <f>SUM(BL52:BL55)</f>
        <v>10</v>
      </c>
      <c r="BM51" s="66">
        <f>SUM(BM52:BM55)</f>
        <v>15</v>
      </c>
      <c r="BN51" s="66">
        <f>SUM(BN52:BN55)</f>
        <v>9</v>
      </c>
      <c r="BO51" s="66">
        <f t="shared" si="24"/>
        <v>34</v>
      </c>
      <c r="BP51" s="56">
        <f t="shared" si="25"/>
        <v>108</v>
      </c>
      <c r="BQ51" s="66">
        <f>SUM(BQ52:BQ55)</f>
        <v>0</v>
      </c>
      <c r="BR51" s="66">
        <f>SUM(BR52:BR55)</f>
        <v>0</v>
      </c>
      <c r="BS51" s="66">
        <f>SUM(BS52:BS55)</f>
        <v>0</v>
      </c>
      <c r="BT51" s="66">
        <f t="shared" si="26"/>
        <v>0</v>
      </c>
      <c r="BU51" s="66">
        <f t="shared" si="27"/>
        <v>34</v>
      </c>
      <c r="BV51" s="67">
        <f t="shared" si="28"/>
        <v>108</v>
      </c>
      <c r="BW51" s="58">
        <f t="shared" si="29"/>
        <v>0.42023346303501946</v>
      </c>
      <c r="BX51" s="59">
        <f t="shared" si="2"/>
        <v>149</v>
      </c>
      <c r="CA51" s="65">
        <f>SUM(CA52:CA55)</f>
        <v>257</v>
      </c>
      <c r="CB51" s="66">
        <f>SUM(CB52:CB55)</f>
        <v>4</v>
      </c>
      <c r="CC51" s="66">
        <f>SUM(CC52:CC55)</f>
        <v>7</v>
      </c>
      <c r="CD51" s="66">
        <f>SUM(CD52:CD55)</f>
        <v>6</v>
      </c>
      <c r="CE51" s="66">
        <f t="shared" si="452"/>
        <v>17</v>
      </c>
      <c r="CF51" s="66">
        <f>SUM(CF52:CF55)</f>
        <v>7</v>
      </c>
      <c r="CG51" s="66">
        <f>SUM(CG52:CG55)</f>
        <v>7</v>
      </c>
      <c r="CH51" s="66">
        <f>SUM(CH52:CH55)</f>
        <v>9</v>
      </c>
      <c r="CI51" s="66">
        <f t="shared" si="453"/>
        <v>23</v>
      </c>
      <c r="CJ51" s="66">
        <f t="shared" si="32"/>
        <v>40</v>
      </c>
      <c r="CK51" s="66">
        <f>SUM(CK52:CK55)</f>
        <v>3</v>
      </c>
      <c r="CL51" s="66">
        <f>SUM(CL52:CL55)</f>
        <v>6</v>
      </c>
      <c r="CM51" s="66">
        <f>SUM(CM52:CM55)</f>
        <v>7</v>
      </c>
      <c r="CN51" s="66">
        <f t="shared" si="454"/>
        <v>16</v>
      </c>
      <c r="CO51" s="56">
        <f t="shared" si="34"/>
        <v>56</v>
      </c>
      <c r="CP51" s="66">
        <f>SUM(CP52:CP55)</f>
        <v>0</v>
      </c>
      <c r="CQ51" s="66">
        <f>SUM(CQ52:CQ55)</f>
        <v>0</v>
      </c>
      <c r="CR51" s="66">
        <f>SUM(CR52:CR55)</f>
        <v>0</v>
      </c>
      <c r="CS51" s="66">
        <f t="shared" si="35"/>
        <v>0</v>
      </c>
      <c r="CT51" s="66">
        <f t="shared" si="36"/>
        <v>16</v>
      </c>
      <c r="CU51" s="67">
        <f t="shared" si="37"/>
        <v>56</v>
      </c>
      <c r="CV51" s="58">
        <f t="shared" si="38"/>
        <v>0.21789883268482491</v>
      </c>
      <c r="CW51" s="62">
        <f t="shared" si="39"/>
        <v>201</v>
      </c>
      <c r="CZ51" s="65">
        <f>SUM(CZ52:CZ55)</f>
        <v>48</v>
      </c>
      <c r="DA51" s="66">
        <f>SUM(DA52:DA55)</f>
        <v>35</v>
      </c>
      <c r="DB51" s="66">
        <f>SUM(DB52:DB55)</f>
        <v>45</v>
      </c>
      <c r="DC51" s="66">
        <f>SUM(DC52:DC55)</f>
        <v>34</v>
      </c>
      <c r="DD51" s="66">
        <f t="shared" si="40"/>
        <v>114</v>
      </c>
      <c r="DE51" s="66">
        <f>SUM(DE52:DE55)</f>
        <v>38</v>
      </c>
      <c r="DF51" s="66">
        <f>SUM(DF52:DF55)</f>
        <v>37</v>
      </c>
      <c r="DG51" s="66">
        <f>SUM(DG52:DG55)</f>
        <v>41</v>
      </c>
      <c r="DH51" s="66">
        <f t="shared" si="41"/>
        <v>116</v>
      </c>
      <c r="DI51" s="66">
        <f t="shared" si="42"/>
        <v>230</v>
      </c>
      <c r="DJ51" s="66">
        <f>SUM(DJ52:DJ55)</f>
        <v>51</v>
      </c>
      <c r="DK51" s="66">
        <f>SUM(DK52:DK55)</f>
        <v>50</v>
      </c>
      <c r="DL51" s="66">
        <f>SUM(DL52:DL55)</f>
        <v>38</v>
      </c>
      <c r="DM51" s="66">
        <f t="shared" si="455"/>
        <v>139</v>
      </c>
      <c r="DN51" s="56">
        <f t="shared" si="44"/>
        <v>369</v>
      </c>
      <c r="DO51" s="66">
        <f>SUM(DO52:DO55)</f>
        <v>0</v>
      </c>
      <c r="DP51" s="66">
        <f>SUM(DP52:DP55)</f>
        <v>0</v>
      </c>
      <c r="DQ51" s="66">
        <f>SUM(DQ52:DQ55)</f>
        <v>0</v>
      </c>
      <c r="DR51" s="66">
        <f t="shared" si="45"/>
        <v>0</v>
      </c>
      <c r="DS51" s="66">
        <f t="shared" si="46"/>
        <v>139</v>
      </c>
      <c r="DT51" s="67">
        <f t="shared" si="47"/>
        <v>369</v>
      </c>
      <c r="DU51" s="58">
        <f t="shared" si="48"/>
        <v>7.6875</v>
      </c>
      <c r="DV51" s="59">
        <f t="shared" si="49"/>
        <v>-321</v>
      </c>
      <c r="DY51" s="65">
        <f>SUM(DY52:DY55)</f>
        <v>257</v>
      </c>
      <c r="DZ51" s="66">
        <f>SUM(DZ52:DZ55)</f>
        <v>5</v>
      </c>
      <c r="EA51" s="66">
        <f>SUM(EA52:EA55)</f>
        <v>10</v>
      </c>
      <c r="EB51" s="66">
        <f>SUM(EB52:EB55)</f>
        <v>9</v>
      </c>
      <c r="EC51" s="66">
        <f t="shared" si="456"/>
        <v>24</v>
      </c>
      <c r="ED51" s="66">
        <f>SUM(ED52:ED55)</f>
        <v>22</v>
      </c>
      <c r="EE51" s="66">
        <f>SUM(EE52:EE55)</f>
        <v>43</v>
      </c>
      <c r="EF51" s="66">
        <f>SUM(EF52:EF55)</f>
        <v>30</v>
      </c>
      <c r="EG51" s="66">
        <f t="shared" si="457"/>
        <v>95</v>
      </c>
      <c r="EH51" s="66">
        <f t="shared" si="52"/>
        <v>119</v>
      </c>
      <c r="EI51" s="66">
        <f>SUM(EI52:EI55)</f>
        <v>37</v>
      </c>
      <c r="EJ51" s="66">
        <f>SUM(EJ52:EJ55)</f>
        <v>81</v>
      </c>
      <c r="EK51" s="66">
        <f>SUM(EK52:EK55)</f>
        <v>49</v>
      </c>
      <c r="EL51" s="66">
        <f t="shared" si="458"/>
        <v>167</v>
      </c>
      <c r="EM51" s="56">
        <f t="shared" si="54"/>
        <v>286</v>
      </c>
      <c r="EN51" s="66">
        <f>SUM(EN52:EN55)</f>
        <v>0</v>
      </c>
      <c r="EO51" s="66">
        <f>SUM(EO52:EO55)</f>
        <v>0</v>
      </c>
      <c r="EP51" s="66">
        <f>SUM(EP52:EP55)</f>
        <v>0</v>
      </c>
      <c r="EQ51" s="66">
        <f t="shared" si="55"/>
        <v>0</v>
      </c>
      <c r="ER51" s="66">
        <f t="shared" si="56"/>
        <v>167</v>
      </c>
      <c r="ES51" s="67">
        <f t="shared" si="57"/>
        <v>286</v>
      </c>
      <c r="ET51" s="58">
        <f t="shared" si="58"/>
        <v>1.1128404669260701</v>
      </c>
      <c r="EU51" s="62">
        <f t="shared" si="59"/>
        <v>-29</v>
      </c>
      <c r="EX51" s="67">
        <f>SUM(EX52:EX55)</f>
        <v>0</v>
      </c>
      <c r="EY51" s="67">
        <f>SUM(EY52:EY55)</f>
        <v>0</v>
      </c>
      <c r="EZ51" s="67">
        <f>SUM(EZ52:EZ55)</f>
        <v>0</v>
      </c>
      <c r="FA51" s="67">
        <f>SUM(FA52:FA55)</f>
        <v>0</v>
      </c>
      <c r="FB51" s="67">
        <f t="shared" si="60"/>
        <v>0</v>
      </c>
      <c r="FC51" s="67">
        <f>SUM(FC52:FC55)</f>
        <v>0</v>
      </c>
      <c r="FD51" s="67">
        <f>SUM(FD52:FD55)</f>
        <v>0</v>
      </c>
      <c r="FE51" s="67">
        <f>SUM(FE52:FE55)</f>
        <v>0</v>
      </c>
      <c r="FF51" s="67">
        <f t="shared" si="61"/>
        <v>0</v>
      </c>
      <c r="FG51" s="67">
        <f t="shared" si="62"/>
        <v>0</v>
      </c>
      <c r="FH51" s="67">
        <f>SUM(FH52:FH55)</f>
        <v>0</v>
      </c>
      <c r="FI51" s="67">
        <f>SUM(FI52:FI55)</f>
        <v>0</v>
      </c>
      <c r="FJ51" s="67">
        <f>SUM(FJ52:FJ55)</f>
        <v>0</v>
      </c>
      <c r="FK51" s="67">
        <f t="shared" si="63"/>
        <v>0</v>
      </c>
      <c r="FL51" s="67">
        <f>SUM(FL52:FL55)</f>
        <v>0</v>
      </c>
      <c r="FM51" s="67">
        <f>SUM(FM52:FM55)</f>
        <v>0</v>
      </c>
      <c r="FN51" s="67">
        <f>SUM(FN52:FN55)</f>
        <v>0</v>
      </c>
      <c r="FO51" s="67">
        <f t="shared" si="64"/>
        <v>0</v>
      </c>
      <c r="FP51" s="67">
        <f t="shared" si="65"/>
        <v>0</v>
      </c>
      <c r="FQ51" s="67">
        <f t="shared" si="66"/>
        <v>0</v>
      </c>
      <c r="FR51" s="58" t="str">
        <f t="shared" si="67"/>
        <v xml:space="preserve"> </v>
      </c>
      <c r="FS51" s="59">
        <f t="shared" si="3"/>
        <v>0</v>
      </c>
      <c r="FT51" s="65">
        <f>SUM(FT52:FT55)</f>
        <v>0</v>
      </c>
      <c r="FU51" s="66">
        <f>SUM(FU52:FU55)</f>
        <v>6</v>
      </c>
      <c r="FV51" s="66">
        <f>SUM(FV52:FV55)</f>
        <v>3</v>
      </c>
      <c r="FW51" s="66">
        <f>SUM(FW52:FW55)</f>
        <v>2</v>
      </c>
      <c r="FX51" s="66">
        <f t="shared" ref="FX51" si="517">SUM(FU51:FW51)</f>
        <v>11</v>
      </c>
      <c r="FY51" s="66">
        <f>SUM(FY52:FY55)</f>
        <v>4</v>
      </c>
      <c r="FZ51" s="66">
        <f>SUM(FZ52:FZ55)</f>
        <v>1</v>
      </c>
      <c r="GA51" s="66">
        <f>SUM(GA52:GA55)</f>
        <v>2</v>
      </c>
      <c r="GB51" s="66">
        <f t="shared" ref="GB51" si="518">SUM(FY51:GA51)</f>
        <v>7</v>
      </c>
      <c r="GC51" s="66">
        <f t="shared" ref="GC51" si="519">SUM(FX51,GB51)</f>
        <v>18</v>
      </c>
      <c r="GD51" s="66">
        <f>SUM(GD52:GD55)</f>
        <v>1</v>
      </c>
      <c r="GE51" s="66">
        <f>SUM(GE52:GE55)</f>
        <v>5</v>
      </c>
      <c r="GF51" s="66">
        <f>SUM(GF52:GF55)</f>
        <v>1</v>
      </c>
      <c r="GG51" s="66">
        <f t="shared" ref="GG51" si="520">SUM(GD51:GF51)</f>
        <v>7</v>
      </c>
      <c r="GH51" s="56">
        <f t="shared" si="72"/>
        <v>25</v>
      </c>
      <c r="GI51" s="66">
        <f>SUM(GI52:GI55)</f>
        <v>0</v>
      </c>
      <c r="GJ51" s="66">
        <f>SUM(GJ52:GJ55)</f>
        <v>0</v>
      </c>
      <c r="GK51" s="66">
        <f>SUM(GK52:GK55)</f>
        <v>0</v>
      </c>
      <c r="GL51" s="66">
        <f t="shared" ref="GL51" si="521">SUM(GI51:GK51)</f>
        <v>0</v>
      </c>
      <c r="GM51" s="66">
        <f t="shared" ref="GM51" si="522">SUM(GG51,GL51)</f>
        <v>7</v>
      </c>
      <c r="GN51" s="67">
        <f t="shared" si="75"/>
        <v>25</v>
      </c>
      <c r="GO51" s="58" t="str">
        <f t="shared" si="490"/>
        <v xml:space="preserve"> </v>
      </c>
      <c r="GP51" s="62">
        <f t="shared" si="491"/>
        <v>-25</v>
      </c>
      <c r="GS51" s="65">
        <f>SUM(GS52:GS55)</f>
        <v>0</v>
      </c>
      <c r="GT51" s="66">
        <f>SUM(GT52:GT55)</f>
        <v>17</v>
      </c>
      <c r="GU51" s="66">
        <f>SUM(GU52:GU55)</f>
        <v>15</v>
      </c>
      <c r="GV51" s="66">
        <f>SUM(GV52:GV55)</f>
        <v>12</v>
      </c>
      <c r="GW51" s="55">
        <f t="shared" si="78"/>
        <v>44</v>
      </c>
      <c r="GX51" s="66">
        <f>SUM(GX52:GX55)</f>
        <v>11</v>
      </c>
      <c r="GY51" s="66">
        <f>SUM(GY52:GY55)</f>
        <v>8</v>
      </c>
      <c r="GZ51" s="66">
        <f>SUM(GZ52:GZ55)</f>
        <v>10</v>
      </c>
      <c r="HA51" s="55">
        <f t="shared" si="79"/>
        <v>29</v>
      </c>
      <c r="HB51" s="55">
        <f t="shared" si="80"/>
        <v>73</v>
      </c>
      <c r="HC51" s="66">
        <f>SUM(HC52:HC55)</f>
        <v>12</v>
      </c>
      <c r="HD51" s="66">
        <f>SUM(HD52:HD55)</f>
        <v>13</v>
      </c>
      <c r="HE51" s="66">
        <f>SUM(HE52:HE55)</f>
        <v>4</v>
      </c>
      <c r="HF51" s="55">
        <f t="shared" si="81"/>
        <v>29</v>
      </c>
      <c r="HG51" s="56">
        <f t="shared" si="82"/>
        <v>102</v>
      </c>
      <c r="HH51" s="66">
        <f>SUM(HH52:HH55)</f>
        <v>0</v>
      </c>
      <c r="HI51" s="66">
        <f>SUM(HI52:HI55)</f>
        <v>0</v>
      </c>
      <c r="HJ51" s="66">
        <f>SUM(HJ52:HJ55)</f>
        <v>0</v>
      </c>
      <c r="HK51" s="55">
        <f t="shared" si="83"/>
        <v>0</v>
      </c>
      <c r="HL51" s="55">
        <f t="shared" si="84"/>
        <v>29</v>
      </c>
      <c r="HM51" s="67">
        <f t="shared" si="85"/>
        <v>102</v>
      </c>
      <c r="HN51" s="58" t="str">
        <f t="shared" ref="HN51" si="523">IFERROR(HM51/GS51," ")</f>
        <v xml:space="preserve"> </v>
      </c>
      <c r="HO51" s="62">
        <f t="shared" ref="HO51" si="524">GS51-HM51</f>
        <v>-102</v>
      </c>
      <c r="HR51" s="65">
        <f>SUM(HR52:HR55)</f>
        <v>0</v>
      </c>
      <c r="HS51" s="66">
        <f>SUM(HS52:HS55)</f>
        <v>0</v>
      </c>
      <c r="HT51" s="66">
        <f>SUM(HT52:HT55)</f>
        <v>0</v>
      </c>
      <c r="HU51" s="66">
        <f>SUM(HU52:HU55)</f>
        <v>0</v>
      </c>
      <c r="HV51" s="55">
        <f t="shared" si="88"/>
        <v>0</v>
      </c>
      <c r="HW51" s="66">
        <f>SUM(HW52:HW55)</f>
        <v>0</v>
      </c>
      <c r="HX51" s="66">
        <f>SUM(HX52:HX55)</f>
        <v>0</v>
      </c>
      <c r="HY51" s="66">
        <f>SUM(HY52:HY55)</f>
        <v>1</v>
      </c>
      <c r="HZ51" s="55">
        <f t="shared" si="89"/>
        <v>1</v>
      </c>
      <c r="IA51" s="55">
        <f t="shared" si="90"/>
        <v>1</v>
      </c>
      <c r="IB51" s="66">
        <f>SUM(IB52:IB55)</f>
        <v>1</v>
      </c>
      <c r="IC51" s="66">
        <f>SUM(IC52:IC55)</f>
        <v>0</v>
      </c>
      <c r="ID51" s="66">
        <f>SUM(ID52:ID55)</f>
        <v>1</v>
      </c>
      <c r="IE51" s="55">
        <f t="shared" si="91"/>
        <v>2</v>
      </c>
      <c r="IF51" s="56">
        <f t="shared" si="92"/>
        <v>3</v>
      </c>
      <c r="IG51" s="66">
        <f>SUM(IG52:IG55)</f>
        <v>0</v>
      </c>
      <c r="IH51" s="66">
        <f>SUM(IH52:IH55)</f>
        <v>0</v>
      </c>
      <c r="II51" s="66">
        <f>SUM(II52:II55)</f>
        <v>0</v>
      </c>
      <c r="IJ51" s="55">
        <f t="shared" si="93"/>
        <v>0</v>
      </c>
      <c r="IK51" s="55">
        <f t="shared" si="94"/>
        <v>2</v>
      </c>
      <c r="IL51" s="67">
        <f t="shared" si="95"/>
        <v>3</v>
      </c>
      <c r="IM51" s="58" t="str">
        <f t="shared" si="507"/>
        <v xml:space="preserve"> </v>
      </c>
      <c r="IN51" s="62">
        <f t="shared" si="508"/>
        <v>-3</v>
      </c>
      <c r="IR51" s="66">
        <f t="shared" ref="IR51:IW51" si="525">SUM(IR52:IR55)</f>
        <v>22</v>
      </c>
      <c r="IS51" s="66">
        <f t="shared" si="525"/>
        <v>5</v>
      </c>
      <c r="IT51" s="65">
        <f t="shared" si="525"/>
        <v>0</v>
      </c>
      <c r="IU51" s="66">
        <f t="shared" si="525"/>
        <v>7</v>
      </c>
      <c r="IV51" s="66">
        <f t="shared" si="525"/>
        <v>16</v>
      </c>
      <c r="IW51" s="66">
        <f t="shared" si="525"/>
        <v>9</v>
      </c>
      <c r="IX51" s="55">
        <f t="shared" si="99"/>
        <v>32</v>
      </c>
      <c r="IY51" s="66">
        <f>SUM(IY52:IY55)</f>
        <v>7</v>
      </c>
      <c r="IZ51" s="66">
        <f>SUM(IZ52:IZ55)</f>
        <v>16</v>
      </c>
      <c r="JA51" s="66">
        <f>SUM(JA52:JA55)</f>
        <v>19</v>
      </c>
      <c r="JB51" s="55">
        <f t="shared" si="100"/>
        <v>42</v>
      </c>
      <c r="JC51" s="55">
        <f t="shared" si="101"/>
        <v>74</v>
      </c>
      <c r="JD51" s="66">
        <f>SUM(JD52:JD55)</f>
        <v>10</v>
      </c>
      <c r="JE51" s="66">
        <f>SUM(JE52:JE55)</f>
        <v>15</v>
      </c>
      <c r="JF51" s="66">
        <f>SUM(JF52:JF55)</f>
        <v>9</v>
      </c>
      <c r="JG51" s="55">
        <f t="shared" si="102"/>
        <v>34</v>
      </c>
      <c r="JH51" s="56">
        <f t="shared" si="103"/>
        <v>108</v>
      </c>
      <c r="JI51" s="66">
        <f>SUM(JI52:JI55)</f>
        <v>0</v>
      </c>
      <c r="JJ51" s="66">
        <f>SUM(JJ52:JJ55)</f>
        <v>0</v>
      </c>
      <c r="JK51" s="66">
        <f>SUM(JK52:JK55)</f>
        <v>0</v>
      </c>
      <c r="JL51" s="55">
        <f t="shared" si="104"/>
        <v>0</v>
      </c>
      <c r="JM51" s="55">
        <f t="shared" si="105"/>
        <v>34</v>
      </c>
      <c r="JN51" s="67">
        <f t="shared" si="106"/>
        <v>108</v>
      </c>
      <c r="JO51" s="58" t="str">
        <f t="shared" si="509"/>
        <v xml:space="preserve"> </v>
      </c>
      <c r="JP51" s="59">
        <f t="shared" si="4"/>
        <v>-108</v>
      </c>
    </row>
    <row r="52" spans="2:276" x14ac:dyDescent="0.2">
      <c r="B52" s="68" t="s">
        <v>37</v>
      </c>
      <c r="D52" s="69">
        <v>48</v>
      </c>
      <c r="E52" s="54">
        <f>[17]IQUIPI!$W$19</f>
        <v>1</v>
      </c>
      <c r="F52" s="54">
        <f>[17]IQUIPI!$W$120</f>
        <v>2</v>
      </c>
      <c r="G52" s="54">
        <f>[17]IQUIPI!$W$221</f>
        <v>4</v>
      </c>
      <c r="H52" s="55">
        <f>[17]IQUIPI!$W$322</f>
        <v>7</v>
      </c>
      <c r="I52" s="54">
        <f>[17]IQUIPI!$W$423</f>
        <v>7</v>
      </c>
      <c r="J52" s="54">
        <f>[17]IQUIPI!$W$524</f>
        <v>7</v>
      </c>
      <c r="K52" s="54">
        <f>[17]IQUIPI!$W$625</f>
        <v>5</v>
      </c>
      <c r="L52" s="55">
        <f>[17]IQUIPI!$W$726</f>
        <v>19</v>
      </c>
      <c r="M52" s="55">
        <f>[17]IQUIPI!$W$827</f>
        <v>26</v>
      </c>
      <c r="N52" s="54">
        <f>[17]IQUIPI!$W$928</f>
        <v>6</v>
      </c>
      <c r="O52" s="54">
        <f>[17]IQUIPI!$W$1029</f>
        <v>2</v>
      </c>
      <c r="P52" s="54">
        <f>[17]IQUIPI!$W$1130</f>
        <v>12</v>
      </c>
      <c r="Q52" s="55">
        <f>[17]IQUIPI!$W$1231</f>
        <v>20</v>
      </c>
      <c r="R52" s="56">
        <f t="shared" si="8"/>
        <v>46</v>
      </c>
      <c r="S52" s="54">
        <f>[17]IQUIPI!$W$1332</f>
        <v>0</v>
      </c>
      <c r="T52" s="54">
        <f>[17]IQUIPI!$W$1433</f>
        <v>0</v>
      </c>
      <c r="U52" s="54">
        <f>[17]IQUIPI!$W$1534</f>
        <v>0</v>
      </c>
      <c r="V52" s="55">
        <f>[17]IQUIPI!$W$1635</f>
        <v>0</v>
      </c>
      <c r="W52" s="55">
        <f>[17]IQUIPI!$W$1736</f>
        <v>20</v>
      </c>
      <c r="X52" s="61">
        <f t="shared" si="11"/>
        <v>46</v>
      </c>
      <c r="Y52" s="58">
        <f>IFERROR(X52/D52," ")</f>
        <v>0.95833333333333337</v>
      </c>
      <c r="Z52" s="59">
        <f t="shared" ref="Z52" si="526">D52-X52</f>
        <v>2</v>
      </c>
      <c r="AA52" s="60"/>
      <c r="AC52" s="69">
        <v>48</v>
      </c>
      <c r="AD52" s="54">
        <f>SUM([17]IQUIPI!$F$19:$M$19)</f>
        <v>15</v>
      </c>
      <c r="AE52" s="54">
        <f>SUM([17]IQUIPI!$F$120:$M$120)</f>
        <v>13</v>
      </c>
      <c r="AF52" s="54">
        <f>SUM([17]IQUIPI!$F$221:$M$221)</f>
        <v>10</v>
      </c>
      <c r="AG52" s="55">
        <f>SUM([17]IQUIPI!$F$322:$M$322)</f>
        <v>38</v>
      </c>
      <c r="AH52" s="54">
        <f>SUM([17]IQUIPI!$F$423:$M$423)</f>
        <v>9</v>
      </c>
      <c r="AI52" s="54">
        <f>SUM([17]IQUIPI!$F$524:$M$524)</f>
        <v>10</v>
      </c>
      <c r="AJ52" s="54">
        <f>SUM([17]IQUIPI!$F$625:$M$625)</f>
        <v>16</v>
      </c>
      <c r="AK52" s="55">
        <f>SUM([17]IQUIPI!$F$726:$M$726)</f>
        <v>35</v>
      </c>
      <c r="AL52" s="55">
        <f>SUM([17]IQUIPI!$F$827:$M$827)</f>
        <v>73</v>
      </c>
      <c r="AM52" s="54">
        <f>SUM([17]IQUIPI!$F$928:$M$928)</f>
        <v>19</v>
      </c>
      <c r="AN52" s="54">
        <f>SUM([17]IQUIPI!$F$1029:$M$1029)</f>
        <v>14</v>
      </c>
      <c r="AO52" s="54">
        <f>SUM([17]IQUIPI!$F$1130:$M$1130)</f>
        <v>9</v>
      </c>
      <c r="AP52" s="55">
        <f>SUM([17]IQUIPI!$F$1231:$M$1231)</f>
        <v>42</v>
      </c>
      <c r="AQ52" s="56">
        <f t="shared" si="16"/>
        <v>115</v>
      </c>
      <c r="AR52" s="54">
        <f>SUM([17]IQUIPI!$F$1332:$M$1332)</f>
        <v>0</v>
      </c>
      <c r="AS52" s="54">
        <f>SUM([17]IQUIPI!$F$1433:$M$1433)</f>
        <v>0</v>
      </c>
      <c r="AT52" s="54">
        <f>SUM([17]IQUIPI!$F$1534:$M$1534)</f>
        <v>0</v>
      </c>
      <c r="AU52" s="55">
        <f>SUM([17]IQUIPI!$F$1635:$M$1635)</f>
        <v>0</v>
      </c>
      <c r="AV52" s="55">
        <f>SUM([17]IQUIPI!$F$1736:$M$1736)</f>
        <v>42</v>
      </c>
      <c r="AW52" s="61">
        <f t="shared" si="19"/>
        <v>115</v>
      </c>
      <c r="AX52" s="58">
        <f>IFERROR(AW52/AC52," ")</f>
        <v>2.3958333333333335</v>
      </c>
      <c r="AY52" s="59">
        <f t="shared" si="1"/>
        <v>-67</v>
      </c>
      <c r="BB52" s="69">
        <v>48</v>
      </c>
      <c r="BC52" s="54">
        <f>[17]IQUIPI!$K$66</f>
        <v>2</v>
      </c>
      <c r="BD52" s="54">
        <f>[17]IQUIPI!$K$167</f>
        <v>1</v>
      </c>
      <c r="BE52" s="54">
        <f>[17]IQUIPI!$K$268</f>
        <v>1</v>
      </c>
      <c r="BF52" s="55">
        <f>[17]IQUIPI!$K$369</f>
        <v>4</v>
      </c>
      <c r="BG52" s="54">
        <f>[17]IQUIPI!$K$470</f>
        <v>3</v>
      </c>
      <c r="BH52" s="54">
        <f>[17]IQUIPI!$K$571</f>
        <v>3</v>
      </c>
      <c r="BI52" s="54">
        <f>[17]IQUIPI!$K$672</f>
        <v>5</v>
      </c>
      <c r="BJ52" s="55">
        <f>[17]IQUIPI!$K$773</f>
        <v>11</v>
      </c>
      <c r="BK52" s="55">
        <f>[17]IQUIPI!$K$874</f>
        <v>15</v>
      </c>
      <c r="BL52" s="54">
        <f>[17]IQUIPI!$K$975</f>
        <v>3</v>
      </c>
      <c r="BM52" s="54">
        <f>[17]IQUIPI!$K$1076</f>
        <v>2</v>
      </c>
      <c r="BN52" s="54">
        <f>[17]IQUIPI!$K$1177</f>
        <v>2</v>
      </c>
      <c r="BO52" s="55">
        <f>[17]IQUIPI!$K$1278</f>
        <v>7</v>
      </c>
      <c r="BP52" s="56">
        <f t="shared" si="25"/>
        <v>22</v>
      </c>
      <c r="BQ52" s="54">
        <f>[17]IQUIPI!$K$1379</f>
        <v>0</v>
      </c>
      <c r="BR52" s="54">
        <f>[17]IQUIPI!$K$1480</f>
        <v>0</v>
      </c>
      <c r="BS52" s="54">
        <f>[17]IQUIPI!$K$1581</f>
        <v>0</v>
      </c>
      <c r="BT52" s="55">
        <f>[17]IQUIPI!$K$1682</f>
        <v>0</v>
      </c>
      <c r="BU52" s="55">
        <f>[17]IQUIPI!$K$1783</f>
        <v>7</v>
      </c>
      <c r="BV52" s="61">
        <f t="shared" si="28"/>
        <v>22</v>
      </c>
      <c r="BW52" s="58">
        <f>IFERROR(BV52/BB52," ")</f>
        <v>0.45833333333333331</v>
      </c>
      <c r="BX52" s="59">
        <f t="shared" ref="BX52" si="527">BB52-BV52</f>
        <v>26</v>
      </c>
      <c r="CA52" s="69">
        <v>48</v>
      </c>
      <c r="CB52" s="54">
        <f>[17]IQUIPI!$BP$66</f>
        <v>4</v>
      </c>
      <c r="CC52" s="54">
        <f>[17]IQUIPI!$BP$167</f>
        <v>3</v>
      </c>
      <c r="CD52" s="54">
        <f>[17]IQUIPI!$BP$268</f>
        <v>3</v>
      </c>
      <c r="CE52" s="55">
        <f>[17]IQUIPI!$BP$369</f>
        <v>10</v>
      </c>
      <c r="CF52" s="54">
        <f>[17]IQUIPI!$BP$470</f>
        <v>3</v>
      </c>
      <c r="CG52" s="54">
        <f>[17]IQUIPI!$BP$571</f>
        <v>0</v>
      </c>
      <c r="CH52" s="54">
        <f>[17]IQUIPI!$BP$672</f>
        <v>1</v>
      </c>
      <c r="CI52" s="55">
        <f>[17]IQUIPI!$BP$773</f>
        <v>4</v>
      </c>
      <c r="CJ52" s="55">
        <f>[17]IQUIPI!$BP$874</f>
        <v>14</v>
      </c>
      <c r="CK52" s="54">
        <f>[17]IQUIPI!$BP$975</f>
        <v>2</v>
      </c>
      <c r="CL52" s="54">
        <f>[17]IQUIPI!$BP$1076</f>
        <v>0</v>
      </c>
      <c r="CM52" s="54">
        <f>[17]IQUIPI!$BP$1177</f>
        <v>0</v>
      </c>
      <c r="CN52" s="55">
        <f>[17]IQUIPI!$BP$1278</f>
        <v>2</v>
      </c>
      <c r="CO52" s="56">
        <f t="shared" si="34"/>
        <v>16</v>
      </c>
      <c r="CP52" s="54">
        <f>[17]IQUIPI!$BP$1379</f>
        <v>0</v>
      </c>
      <c r="CQ52" s="54">
        <f>[17]IQUIPI!$BP$1480</f>
        <v>0</v>
      </c>
      <c r="CR52" s="54">
        <f>[17]IQUIPI!$BP$1581</f>
        <v>0</v>
      </c>
      <c r="CS52" s="55">
        <f>[17]IQUIPI!$BP$1682</f>
        <v>0</v>
      </c>
      <c r="CT52" s="55">
        <f>[17]IQUIPI!$BP$1783</f>
        <v>2</v>
      </c>
      <c r="CU52" s="61">
        <f t="shared" si="37"/>
        <v>16</v>
      </c>
      <c r="CV52" s="58">
        <f>IFERROR(CU52/CA52," ")</f>
        <v>0.33333333333333331</v>
      </c>
      <c r="CW52" s="62">
        <f>CA52-CU52</f>
        <v>32</v>
      </c>
      <c r="CZ52" s="69">
        <v>48</v>
      </c>
      <c r="DA52" s="54">
        <f>[17]IQUIPI!$AS$19</f>
        <v>10</v>
      </c>
      <c r="DB52" s="54">
        <f>[17]IQUIPI!$AS$120</f>
        <v>12</v>
      </c>
      <c r="DC52" s="54">
        <f>[17]IQUIPI!$AS$221</f>
        <v>7</v>
      </c>
      <c r="DD52" s="55">
        <f>[17]IQUIPI!$AS$322</f>
        <v>29</v>
      </c>
      <c r="DE52" s="54">
        <f>[17]IQUIPI!$AS$423</f>
        <v>9</v>
      </c>
      <c r="DF52" s="54">
        <f>[17]IQUIPI!$AS$524</f>
        <v>9</v>
      </c>
      <c r="DG52" s="54">
        <f>[17]IQUIPI!$AS$625</f>
        <v>16</v>
      </c>
      <c r="DH52" s="55">
        <f>[17]IQUIPI!$AS$726</f>
        <v>34</v>
      </c>
      <c r="DI52" s="55">
        <f>[17]IQUIPI!$AS$827</f>
        <v>63</v>
      </c>
      <c r="DJ52" s="54">
        <f>[17]IQUIPI!$AS$928</f>
        <v>18</v>
      </c>
      <c r="DK52" s="54">
        <f>[17]IQUIPI!$AS$1029</f>
        <v>10</v>
      </c>
      <c r="DL52" s="54">
        <f>[17]IQUIPI!$AS$1130</f>
        <v>8</v>
      </c>
      <c r="DM52" s="55">
        <f>[17]IQUIPI!$AS$1231</f>
        <v>36</v>
      </c>
      <c r="DN52" s="56">
        <f t="shared" si="44"/>
        <v>99</v>
      </c>
      <c r="DO52" s="54">
        <f>[17]IQUIPI!$AS$1332</f>
        <v>0</v>
      </c>
      <c r="DP52" s="54">
        <f>[17]IQUIPI!$AS$1433</f>
        <v>0</v>
      </c>
      <c r="DQ52" s="54">
        <f>[17]IQUIPI!$AS$1534</f>
        <v>0</v>
      </c>
      <c r="DR52" s="55">
        <f>[17]IQUIPI!$AS$1635</f>
        <v>0</v>
      </c>
      <c r="DS52" s="55">
        <f>[17]IQUIPI!$AS$1736</f>
        <v>36</v>
      </c>
      <c r="DT52" s="61">
        <f t="shared" si="47"/>
        <v>99</v>
      </c>
      <c r="DU52" s="58">
        <f>IFERROR(DT52/CZ52," ")</f>
        <v>2.0625</v>
      </c>
      <c r="DV52" s="59">
        <f>CZ52-DT52</f>
        <v>-51</v>
      </c>
      <c r="DY52" s="69">
        <v>48</v>
      </c>
      <c r="DZ52" s="54">
        <f>SUM([17]IQUIPI!$CM$31:$CQ$31,[17]IQUIPI!$CP$59)</f>
        <v>1</v>
      </c>
      <c r="EA52" s="54">
        <f>SUM([17]IQUIPI!$CM$132:$CQ$132,[17]IQUIPI!$CP$160)</f>
        <v>2</v>
      </c>
      <c r="EB52" s="54">
        <f>SUM([17]IQUIPI!$CM$233:$CQ$233,[17]IQUIPI!$CP$261)</f>
        <v>4</v>
      </c>
      <c r="EC52" s="55">
        <f>SUM([17]IQUIPI!$CM$334:$CQ$334,[17]IQUIPI!$CP$362)</f>
        <v>7</v>
      </c>
      <c r="ED52" s="54">
        <f>SUM([17]IQUIPI!$CM$435:$CQ$435,[17]IQUIPI!$CP$463)</f>
        <v>12</v>
      </c>
      <c r="EE52" s="54">
        <f>SUM([17]IQUIPI!$CM$536:$CQ$536,[17]IQUIPI!$CP$564)</f>
        <v>3</v>
      </c>
      <c r="EF52" s="54">
        <f>SUM([17]IQUIPI!$CM$637:$CQ$637,[17]IQUIPI!$CP$665)</f>
        <v>9</v>
      </c>
      <c r="EG52" s="55">
        <f>SUM([17]IQUIPI!$CM$738:$CQ$738,[17]IQUIPI!$CP$766)</f>
        <v>24</v>
      </c>
      <c r="EH52" s="55">
        <f>SUM([17]IQUIPI!$CM$839:$CQ$839,[17]IQUIPI!$CP$867)</f>
        <v>31</v>
      </c>
      <c r="EI52" s="54">
        <f>SUM([17]IQUIPI!$CM$940:$CQ$940,[17]IQUIPI!$CP$968)</f>
        <v>5</v>
      </c>
      <c r="EJ52" s="54">
        <f>SUM([17]IQUIPI!$CM$1041:$CQ$1041,[17]IQUIPI!$CP$1069)</f>
        <v>5</v>
      </c>
      <c r="EK52" s="54">
        <f>SUM([17]IQUIPI!$CM$1142:$CQ$1142,[17]IQUIPI!$CP$1170)</f>
        <v>12</v>
      </c>
      <c r="EL52" s="55">
        <f>SUM([17]IQUIPI!$CM$1243:$CQ$1243,[17]IQUIPI!$CP$1271)</f>
        <v>22</v>
      </c>
      <c r="EM52" s="56">
        <f t="shared" si="54"/>
        <v>53</v>
      </c>
      <c r="EN52" s="54">
        <f>SUM([17]IQUIPI!$CM$1344:$CQ$1344,[17]IQUIPI!$CP$1372)</f>
        <v>0</v>
      </c>
      <c r="EO52" s="54">
        <f>SUM([17]IQUIPI!$CM$1445:$CQ$1445,[17]IQUIPI!$CP$1473)</f>
        <v>0</v>
      </c>
      <c r="EP52" s="54">
        <f>SUM([17]IQUIPI!$CM$1546:$CQ$1546,[17]IQUIPI!$CP$1574)</f>
        <v>0</v>
      </c>
      <c r="EQ52" s="55">
        <f>SUM([17]IQUIPI!$CM$1647:$CQ$1647,[17]IQUIPI!$CP$1675)</f>
        <v>0</v>
      </c>
      <c r="ER52" s="55">
        <f>SUM([17]IQUIPI!$CM$1748:$CQ$1748,[17]IQUIPI!$CP$1776)</f>
        <v>22</v>
      </c>
      <c r="ES52" s="61">
        <f t="shared" si="57"/>
        <v>53</v>
      </c>
      <c r="ET52" s="58">
        <f>IFERROR(ES52/DY52," ")</f>
        <v>1.1041666666666667</v>
      </c>
      <c r="EU52" s="62">
        <f>DY52-ES52</f>
        <v>-5</v>
      </c>
      <c r="EX52" s="61"/>
      <c r="EY52" s="63"/>
      <c r="EZ52" s="63"/>
      <c r="FA52" s="63"/>
      <c r="FB52" s="61">
        <f>SUM(EY52:FA52)</f>
        <v>0</v>
      </c>
      <c r="FC52" s="63"/>
      <c r="FD52" s="63"/>
      <c r="FE52" s="63"/>
      <c r="FF52" s="61">
        <f>SUM(FC52:FE52)</f>
        <v>0</v>
      </c>
      <c r="FG52" s="61">
        <f>SUM(FB52,FF52)</f>
        <v>0</v>
      </c>
      <c r="FH52" s="63"/>
      <c r="FI52" s="63"/>
      <c r="FJ52" s="63"/>
      <c r="FK52" s="61">
        <f>SUM(FH52:FJ52)</f>
        <v>0</v>
      </c>
      <c r="FL52" s="63"/>
      <c r="FM52" s="63"/>
      <c r="FN52" s="63"/>
      <c r="FO52" s="61">
        <f>SUM(FL52:FN52)</f>
        <v>0</v>
      </c>
      <c r="FP52" s="61">
        <f>SUM(FK52,FO52)</f>
        <v>0</v>
      </c>
      <c r="FQ52" s="61">
        <f>SUM(EY52:FA52,FC52:FE52,FH52:FJ52,FL52:FN52)</f>
        <v>0</v>
      </c>
      <c r="FR52" s="58" t="str">
        <f t="shared" si="67"/>
        <v xml:space="preserve"> </v>
      </c>
      <c r="FS52" s="59">
        <f t="shared" ref="FS52" si="528">EX52-FQ52</f>
        <v>0</v>
      </c>
      <c r="FT52" s="69"/>
      <c r="FU52" s="54">
        <f>SUM([17]IQUIPI!$F$16:$Q$16)</f>
        <v>1</v>
      </c>
      <c r="FV52" s="54">
        <f>SUM([17]IQUIPI!$F$117:$Q$117)</f>
        <v>0</v>
      </c>
      <c r="FW52" s="54">
        <f>SUM([17]IQUIPI!$F$218:$Q$218)</f>
        <v>0</v>
      </c>
      <c r="FX52" s="55">
        <f>SUM([17]IQUIPI!$F$319:$Q$319)</f>
        <v>1</v>
      </c>
      <c r="FY52" s="54">
        <f>SUM([17]IQUIPI!$F$420:$Q$420)</f>
        <v>0</v>
      </c>
      <c r="FZ52" s="54">
        <f>SUM([17]IQUIPI!$F$521:$Q$521)</f>
        <v>1</v>
      </c>
      <c r="GA52" s="54">
        <f>SUM([17]IQUIPI!$F$622:$Q$622)</f>
        <v>0</v>
      </c>
      <c r="GB52" s="55">
        <f>SUM([17]IQUIPI!$F$723:$Q$723)</f>
        <v>1</v>
      </c>
      <c r="GC52" s="55">
        <f>SUM([17]IQUIPI!$F$824:$Q$824)</f>
        <v>2</v>
      </c>
      <c r="GD52" s="54">
        <f>SUM([17]IQUIPI!$F$925:$Q$925)</f>
        <v>0</v>
      </c>
      <c r="GE52" s="54">
        <f>SUM([17]IQUIPI!$F$1026:$Q$1026)</f>
        <v>0</v>
      </c>
      <c r="GF52" s="54">
        <f>SUM([17]IQUIPI!$F$1127:$Q$1127)</f>
        <v>0</v>
      </c>
      <c r="GG52" s="55">
        <f>SUM([17]IQUIPI!$F$1228:$Q$1228)</f>
        <v>0</v>
      </c>
      <c r="GH52" s="56">
        <f t="shared" si="72"/>
        <v>2</v>
      </c>
      <c r="GI52" s="54">
        <f>SUM([17]IQUIPI!$F$1329:$Q$1329)</f>
        <v>0</v>
      </c>
      <c r="GJ52" s="54">
        <f>SUM([17]IQUIPI!$F$1430:$Q$1430)</f>
        <v>0</v>
      </c>
      <c r="GK52" s="54">
        <f>SUM([17]IQUIPI!$F$1531:$Q$1531)</f>
        <v>0</v>
      </c>
      <c r="GL52" s="55">
        <f>SUM([17]IQUIPI!$F$1632:$Q$1632)</f>
        <v>0</v>
      </c>
      <c r="GM52" s="55">
        <f>SUM([17]IQUIPI!$F$1733:$Q$1733)</f>
        <v>0</v>
      </c>
      <c r="GN52" s="61">
        <f t="shared" si="75"/>
        <v>2</v>
      </c>
      <c r="GO52" s="58" t="str">
        <f>IFERROR(GN52/FT52," ")</f>
        <v xml:space="preserve"> </v>
      </c>
      <c r="GP52" s="62">
        <f>FT52-GN52</f>
        <v>-2</v>
      </c>
      <c r="GS52" s="69"/>
      <c r="GT52" s="54">
        <f>SUM([17]IQUIPI!$AW$31:$BN$31)</f>
        <v>0</v>
      </c>
      <c r="GU52" s="54">
        <f>SUM([17]IQUIPI!$AW$132:$BN$132)</f>
        <v>0</v>
      </c>
      <c r="GV52" s="54">
        <f>SUM([17]IQUIPI!$AW$233:$BN$233)</f>
        <v>4</v>
      </c>
      <c r="GW52" s="55">
        <f t="shared" si="78"/>
        <v>4</v>
      </c>
      <c r="GX52" s="54">
        <f>SUM([17]IQUIPI!$AW$435:$BN$435)</f>
        <v>4</v>
      </c>
      <c r="GY52" s="54">
        <f>SUM([17]IQUIPI!$AW$536:$BN$536)</f>
        <v>2</v>
      </c>
      <c r="GZ52" s="54">
        <f>SUM([17]IQUIPI!$AW$637:$BN$637)</f>
        <v>4</v>
      </c>
      <c r="HA52" s="55">
        <f t="shared" si="79"/>
        <v>10</v>
      </c>
      <c r="HB52" s="55">
        <f t="shared" si="80"/>
        <v>14</v>
      </c>
      <c r="HC52" s="54">
        <f>SUM([17]IQUIPI!$AW$940:$BN$940)</f>
        <v>4</v>
      </c>
      <c r="HD52" s="54">
        <f>SUM([17]IQUIPI!$AW$1041:$BN$1041)</f>
        <v>2</v>
      </c>
      <c r="HE52" s="54">
        <f>SUM([17]IQUIPI!$AW$1142:$BN$1142)</f>
        <v>3</v>
      </c>
      <c r="HF52" s="55">
        <f t="shared" si="81"/>
        <v>9</v>
      </c>
      <c r="HG52" s="56">
        <f>SUM(GW52,HA52,HF52)</f>
        <v>23</v>
      </c>
      <c r="HH52" s="54">
        <f>SUM([17]IQUIPI!$AW$1344:$BN$1344)</f>
        <v>0</v>
      </c>
      <c r="HI52" s="54">
        <f>SUM([17]IQUIPI!$AW$1445:$BN$1445)</f>
        <v>0</v>
      </c>
      <c r="HJ52" s="54">
        <f>SUM([17]IQUIPI!$AW$1546:$BN$1546)</f>
        <v>0</v>
      </c>
      <c r="HK52" s="55">
        <f t="shared" si="83"/>
        <v>0</v>
      </c>
      <c r="HL52" s="55">
        <f t="shared" si="84"/>
        <v>9</v>
      </c>
      <c r="HM52" s="61">
        <f>SUM(GT52:GV52,GX52:GZ52,HC52:HE52,HH52:HJ52)</f>
        <v>23</v>
      </c>
      <c r="HN52" s="58" t="str">
        <f>IFERROR(HM52/GS52," ")</f>
        <v xml:space="preserve"> </v>
      </c>
      <c r="HO52" s="62">
        <f>GS52-HM52</f>
        <v>-23</v>
      </c>
      <c r="HR52" s="53"/>
      <c r="HS52" s="54">
        <f>[17]IQUIPI!$BO$31</f>
        <v>0</v>
      </c>
      <c r="HT52" s="54">
        <f>[17]IQUIPI!$BO$132</f>
        <v>0</v>
      </c>
      <c r="HU52" s="54">
        <f>[17]IQUIPI!$BO$233</f>
        <v>0</v>
      </c>
      <c r="HV52" s="55">
        <f t="shared" si="88"/>
        <v>0</v>
      </c>
      <c r="HW52" s="54">
        <f>[17]IQUIPI!$BO$435</f>
        <v>0</v>
      </c>
      <c r="HX52" s="54">
        <f>[17]IQUIPI!$BO$536</f>
        <v>0</v>
      </c>
      <c r="HY52" s="54">
        <f>[17]IQUIPI!$BO$637</f>
        <v>0</v>
      </c>
      <c r="HZ52" s="55">
        <f t="shared" si="89"/>
        <v>0</v>
      </c>
      <c r="IA52" s="55">
        <f t="shared" si="90"/>
        <v>0</v>
      </c>
      <c r="IB52" s="54">
        <f>[17]IQUIPI!$BO$940</f>
        <v>0</v>
      </c>
      <c r="IC52" s="54">
        <f>[17]IQUIPI!$BO$1041</f>
        <v>0</v>
      </c>
      <c r="ID52" s="54">
        <f>[17]IQUIPI!$BO$1142</f>
        <v>1</v>
      </c>
      <c r="IE52" s="55">
        <f t="shared" si="91"/>
        <v>1</v>
      </c>
      <c r="IF52" s="56">
        <f>SUM(HV52,HZ52,IE52)</f>
        <v>1</v>
      </c>
      <c r="IG52" s="54">
        <f>[17]IQUIPI!$BO$1344</f>
        <v>0</v>
      </c>
      <c r="IH52" s="54">
        <f>[17]IQUIPI!$BO$1445</f>
        <v>0</v>
      </c>
      <c r="II52" s="54">
        <f>[17]IQUIPI!$BO$1546</f>
        <v>0</v>
      </c>
      <c r="IJ52" s="55">
        <f t="shared" si="93"/>
        <v>0</v>
      </c>
      <c r="IK52" s="55">
        <f t="shared" si="94"/>
        <v>1</v>
      </c>
      <c r="IL52" s="61">
        <f>SUM(HS52:HU52,HW52:HY52,IB52:ID52,IG52:II52)</f>
        <v>1</v>
      </c>
      <c r="IM52" s="58" t="str">
        <f>IFERROR(IL52/HR52," ")</f>
        <v xml:space="preserve"> </v>
      </c>
      <c r="IN52" s="62">
        <f>HR52-IL52</f>
        <v>-1</v>
      </c>
      <c r="IR52" s="54">
        <f>'[18]CS IQUIPI'!$K$480</f>
        <v>5</v>
      </c>
      <c r="IS52" s="54">
        <f>'[18]CS IQUIPI'!$K$583</f>
        <v>1</v>
      </c>
      <c r="IT52" s="69"/>
      <c r="IU52" s="54">
        <f>[17]IQUIPI!$K$66</f>
        <v>2</v>
      </c>
      <c r="IV52" s="54">
        <f>[17]IQUIPI!$K$167</f>
        <v>1</v>
      </c>
      <c r="IW52" s="54">
        <f>[17]IQUIPI!$K$268</f>
        <v>1</v>
      </c>
      <c r="IX52" s="55">
        <f t="shared" si="99"/>
        <v>4</v>
      </c>
      <c r="IY52" s="54">
        <f>[17]IQUIPI!$K$470</f>
        <v>3</v>
      </c>
      <c r="IZ52" s="54">
        <f>[17]IQUIPI!$K$571</f>
        <v>3</v>
      </c>
      <c r="JA52" s="54">
        <f>[17]IQUIPI!$K$672</f>
        <v>5</v>
      </c>
      <c r="JB52" s="55">
        <f t="shared" si="100"/>
        <v>11</v>
      </c>
      <c r="JC52" s="55">
        <f t="shared" si="101"/>
        <v>15</v>
      </c>
      <c r="JD52" s="54">
        <f>[17]IQUIPI!$K$975</f>
        <v>3</v>
      </c>
      <c r="JE52" s="54">
        <f>[17]IQUIPI!$K$1076</f>
        <v>2</v>
      </c>
      <c r="JF52" s="54">
        <f>[17]IQUIPI!$K$1177</f>
        <v>2</v>
      </c>
      <c r="JG52" s="55">
        <f t="shared" si="102"/>
        <v>7</v>
      </c>
      <c r="JH52" s="56">
        <f t="shared" si="103"/>
        <v>22</v>
      </c>
      <c r="JI52" s="54">
        <f>[17]IQUIPI!$K$1379</f>
        <v>0</v>
      </c>
      <c r="JJ52" s="54">
        <f>[17]IQUIPI!$K$1480</f>
        <v>0</v>
      </c>
      <c r="JK52" s="54">
        <f>[17]IQUIPI!$K$1581</f>
        <v>0</v>
      </c>
      <c r="JL52" s="55">
        <f t="shared" si="104"/>
        <v>0</v>
      </c>
      <c r="JM52" s="55">
        <f t="shared" si="105"/>
        <v>7</v>
      </c>
      <c r="JN52" s="61">
        <f t="shared" si="106"/>
        <v>22</v>
      </c>
      <c r="JO52" s="58" t="str">
        <f>IFERROR(JN52/IT52," ")</f>
        <v xml:space="preserve"> </v>
      </c>
      <c r="JP52" s="59">
        <f t="shared" si="4"/>
        <v>-22</v>
      </c>
    </row>
    <row r="53" spans="2:276" x14ac:dyDescent="0.2">
      <c r="B53" s="70" t="s">
        <v>38</v>
      </c>
      <c r="D53" s="69">
        <v>4</v>
      </c>
      <c r="E53" s="54">
        <f>[17]PIUCA!$W$19</f>
        <v>1</v>
      </c>
      <c r="F53" s="54">
        <f>[17]PIUCA!$W$120</f>
        <v>0</v>
      </c>
      <c r="G53" s="54">
        <f>[17]PIUCA!$W$221</f>
        <v>0</v>
      </c>
      <c r="H53" s="55">
        <f>[17]PIUCA!$W$322</f>
        <v>1</v>
      </c>
      <c r="I53" s="54">
        <f>[17]PIUCA!$W$423</f>
        <v>0</v>
      </c>
      <c r="J53" s="54">
        <f>[17]PIUCA!$W$524</f>
        <v>0</v>
      </c>
      <c r="K53" s="54">
        <f>[17]PIUCA!$W$625</f>
        <v>0</v>
      </c>
      <c r="L53" s="55">
        <f>[17]PIUCA!$W$726</f>
        <v>0</v>
      </c>
      <c r="M53" s="55">
        <f>[17]PIUCA!$W$827</f>
        <v>1</v>
      </c>
      <c r="N53" s="54">
        <f>[17]PIUCA!$W$928</f>
        <v>0</v>
      </c>
      <c r="O53" s="54">
        <f>[17]PIUCA!$W$1029</f>
        <v>1</v>
      </c>
      <c r="P53" s="54">
        <f>[17]PIUCA!$W$1130</f>
        <v>0</v>
      </c>
      <c r="Q53" s="55">
        <f>[17]PIUCA!$W$1231</f>
        <v>1</v>
      </c>
      <c r="R53" s="56">
        <f t="shared" si="8"/>
        <v>2</v>
      </c>
      <c r="S53" s="54">
        <f>[17]PIUCA!$W$1332</f>
        <v>0</v>
      </c>
      <c r="T53" s="54">
        <f>[17]PIUCA!$W$1433</f>
        <v>0</v>
      </c>
      <c r="U53" s="54">
        <f>[17]PIUCA!$W$1534</f>
        <v>0</v>
      </c>
      <c r="V53" s="55">
        <f>[17]PIUCA!$W$1635</f>
        <v>0</v>
      </c>
      <c r="W53" s="55">
        <f>[17]PIUCA!$W$1736</f>
        <v>1</v>
      </c>
      <c r="X53" s="61">
        <f t="shared" si="11"/>
        <v>2</v>
      </c>
      <c r="Y53" s="58">
        <f t="shared" ref="Y53:Y55" si="529">IFERROR(X53/D53," ")</f>
        <v>0.5</v>
      </c>
      <c r="Z53" s="59">
        <f t="shared" ref="Z53:Z55" si="530">D53-X53</f>
        <v>2</v>
      </c>
      <c r="AA53" s="60"/>
      <c r="AC53" s="69">
        <v>4</v>
      </c>
      <c r="AD53" s="54">
        <f>SUM([17]PIUCA!$F$19:$M$19)</f>
        <v>0</v>
      </c>
      <c r="AE53" s="54">
        <f>SUM([17]PIUCA!$F$120:$M$120)</f>
        <v>0</v>
      </c>
      <c r="AF53" s="54">
        <f>SUM([17]PIUCA!$F$221:$M$221)</f>
        <v>1</v>
      </c>
      <c r="AG53" s="55">
        <f>SUM([17]PIUCA!$F$322:$M$322)</f>
        <v>1</v>
      </c>
      <c r="AH53" s="54">
        <f>SUM([17]PIUCA!$F$423:$M$423)</f>
        <v>1</v>
      </c>
      <c r="AI53" s="54">
        <f>SUM([17]PIUCA!$F$524:$M$524)</f>
        <v>2</v>
      </c>
      <c r="AJ53" s="54">
        <f>SUM([17]PIUCA!$F$625:$M$625)</f>
        <v>0</v>
      </c>
      <c r="AK53" s="55">
        <f>SUM([17]PIUCA!$F$726:$M$726)</f>
        <v>3</v>
      </c>
      <c r="AL53" s="55">
        <f>SUM([17]PIUCA!$F$827:$M$827)</f>
        <v>4</v>
      </c>
      <c r="AM53" s="54">
        <f>SUM([17]PIUCA!$F$928:$M$928)</f>
        <v>2</v>
      </c>
      <c r="AN53" s="54">
        <f>SUM([17]PIUCA!$F$1029:$M$1029)</f>
        <v>2</v>
      </c>
      <c r="AO53" s="54">
        <f>SUM([17]PIUCA!$F$1130:$M$1130)</f>
        <v>1</v>
      </c>
      <c r="AP53" s="55">
        <f>SUM([17]PIUCA!$F$1231:$M$1231)</f>
        <v>5</v>
      </c>
      <c r="AQ53" s="56">
        <f t="shared" si="16"/>
        <v>9</v>
      </c>
      <c r="AR53" s="54">
        <f>SUM([17]PIUCA!$F$1332:$M$1332)</f>
        <v>0</v>
      </c>
      <c r="AS53" s="54">
        <f>SUM([17]PIUCA!$F$1433:$M$1433)</f>
        <v>0</v>
      </c>
      <c r="AT53" s="54">
        <f>SUM([17]PIUCA!$F$1534:$M$1534)</f>
        <v>0</v>
      </c>
      <c r="AU53" s="55">
        <f>SUM([17]PIUCA!$F$1635:$M$1635)</f>
        <v>0</v>
      </c>
      <c r="AV53" s="55">
        <f>SUM([17]PIUCA!$F$1736:$M$1736)</f>
        <v>5</v>
      </c>
      <c r="AW53" s="61">
        <f t="shared" si="19"/>
        <v>9</v>
      </c>
      <c r="AX53" s="58">
        <f t="shared" ref="AX53:AX56" si="531">IFERROR(AW53/AC53," ")</f>
        <v>2.25</v>
      </c>
      <c r="AY53" s="59">
        <f t="shared" si="1"/>
        <v>-5</v>
      </c>
      <c r="BB53" s="69">
        <v>4</v>
      </c>
      <c r="BC53" s="54">
        <f>[17]PIUCA!$K$66</f>
        <v>0</v>
      </c>
      <c r="BD53" s="54">
        <f>[17]PIUCA!$K$167</f>
        <v>1</v>
      </c>
      <c r="BE53" s="54">
        <f>[17]PIUCA!$K$268</f>
        <v>0</v>
      </c>
      <c r="BF53" s="55">
        <f>[17]PIUCA!$K$369</f>
        <v>1</v>
      </c>
      <c r="BG53" s="54">
        <f>[17]PIUCA!$K$470</f>
        <v>0</v>
      </c>
      <c r="BH53" s="54">
        <f>[17]PIUCA!$K$571</f>
        <v>1</v>
      </c>
      <c r="BI53" s="54">
        <f>[17]PIUCA!$K$672</f>
        <v>1</v>
      </c>
      <c r="BJ53" s="55">
        <f>[17]PIUCA!$K$773</f>
        <v>2</v>
      </c>
      <c r="BK53" s="55">
        <f>[17]PIUCA!$K$874</f>
        <v>3</v>
      </c>
      <c r="BL53" s="54">
        <f>[17]PIUCA!$K$975</f>
        <v>0</v>
      </c>
      <c r="BM53" s="54">
        <f>[17]PIUCA!$K$1076</f>
        <v>0</v>
      </c>
      <c r="BN53" s="54">
        <f>[17]PIUCA!$K$1177</f>
        <v>0</v>
      </c>
      <c r="BO53" s="55">
        <f>[17]PIUCA!$K$1278</f>
        <v>0</v>
      </c>
      <c r="BP53" s="56">
        <f t="shared" si="25"/>
        <v>3</v>
      </c>
      <c r="BQ53" s="54">
        <f>[17]PIUCA!$K$1379</f>
        <v>0</v>
      </c>
      <c r="BR53" s="54">
        <f>[17]PIUCA!$K$1480</f>
        <v>0</v>
      </c>
      <c r="BS53" s="54">
        <f>[17]PIUCA!$K$1581</f>
        <v>0</v>
      </c>
      <c r="BT53" s="55">
        <f>[17]PIUCA!$K$1682</f>
        <v>0</v>
      </c>
      <c r="BU53" s="55">
        <f>[17]PIUCA!$K$1783</f>
        <v>0</v>
      </c>
      <c r="BV53" s="61">
        <f t="shared" si="28"/>
        <v>3</v>
      </c>
      <c r="BW53" s="58">
        <f t="shared" ref="BW53:BW55" si="532">IFERROR(BV53/BB53," ")</f>
        <v>0.75</v>
      </c>
      <c r="BX53" s="59">
        <f t="shared" ref="BX53:BX55" si="533">BB53-BV53</f>
        <v>1</v>
      </c>
      <c r="CA53" s="69">
        <v>4</v>
      </c>
      <c r="CB53" s="54">
        <f>[17]PIUCA!$BP$66</f>
        <v>0</v>
      </c>
      <c r="CC53" s="54">
        <f>[17]PIUCA!$BP$167</f>
        <v>0</v>
      </c>
      <c r="CD53" s="54">
        <f>[17]PIUCA!$BP$268</f>
        <v>1</v>
      </c>
      <c r="CE53" s="55">
        <f>[17]PIUCA!$BP$369</f>
        <v>1</v>
      </c>
      <c r="CF53" s="54">
        <f>[17]PIUCA!$BP$470</f>
        <v>0</v>
      </c>
      <c r="CG53" s="54">
        <f>[17]PIUCA!$BP$571</f>
        <v>0</v>
      </c>
      <c r="CH53" s="54">
        <f>[17]PIUCA!$BP$672</f>
        <v>0</v>
      </c>
      <c r="CI53" s="55">
        <f>[17]PIUCA!$BP$773</f>
        <v>0</v>
      </c>
      <c r="CJ53" s="55">
        <f>[17]PIUCA!$BP$874</f>
        <v>1</v>
      </c>
      <c r="CK53" s="54">
        <f>[17]PIUCA!$BP$975</f>
        <v>0</v>
      </c>
      <c r="CL53" s="54">
        <f>[17]PIUCA!$BP$1076</f>
        <v>1</v>
      </c>
      <c r="CM53" s="54">
        <f>[17]PIUCA!$BP$1177</f>
        <v>2</v>
      </c>
      <c r="CN53" s="55">
        <f>[17]PIUCA!$BP$1278</f>
        <v>3</v>
      </c>
      <c r="CO53" s="56">
        <f t="shared" si="34"/>
        <v>4</v>
      </c>
      <c r="CP53" s="54">
        <f>[17]PIUCA!$BP$1379</f>
        <v>0</v>
      </c>
      <c r="CQ53" s="54">
        <f>[17]PIUCA!$BP$1480</f>
        <v>0</v>
      </c>
      <c r="CR53" s="54">
        <f>[17]PIUCA!$BP$1581</f>
        <v>0</v>
      </c>
      <c r="CS53" s="55">
        <f>[17]PIUCA!$BP$1682</f>
        <v>0</v>
      </c>
      <c r="CT53" s="55">
        <f>[17]PIUCA!$BP$1783</f>
        <v>3</v>
      </c>
      <c r="CU53" s="61">
        <f t="shared" si="37"/>
        <v>4</v>
      </c>
      <c r="CV53" s="58">
        <f t="shared" ref="CV53:CV55" si="534">IFERROR(CU53/CA53," ")</f>
        <v>1</v>
      </c>
      <c r="CW53" s="62">
        <f t="shared" ref="CW53:CW55" si="535">CA53-CU53</f>
        <v>0</v>
      </c>
      <c r="CZ53" s="69"/>
      <c r="DA53" s="54">
        <f>[17]PIUCA!$AS$19</f>
        <v>0</v>
      </c>
      <c r="DB53" s="54">
        <f>[17]PIUCA!$AS$120</f>
        <v>0</v>
      </c>
      <c r="DC53" s="54">
        <f>[17]PIUCA!$AS$221</f>
        <v>1</v>
      </c>
      <c r="DD53" s="55">
        <f>[17]PIUCA!$AS$322</f>
        <v>1</v>
      </c>
      <c r="DE53" s="54">
        <f>[17]PIUCA!$AS$423</f>
        <v>0</v>
      </c>
      <c r="DF53" s="54">
        <f>[17]PIUCA!$AS$524</f>
        <v>2</v>
      </c>
      <c r="DG53" s="54">
        <f>[17]PIUCA!$AS$625</f>
        <v>0</v>
      </c>
      <c r="DH53" s="55">
        <f>[17]PIUCA!$AS$726</f>
        <v>2</v>
      </c>
      <c r="DI53" s="55">
        <f>[17]PIUCA!$AS$827</f>
        <v>3</v>
      </c>
      <c r="DJ53" s="54">
        <f>[17]PIUCA!$AS$928</f>
        <v>2</v>
      </c>
      <c r="DK53" s="54">
        <f>[17]PIUCA!$AS$1029</f>
        <v>2</v>
      </c>
      <c r="DL53" s="54">
        <f>[17]PIUCA!$AS$1130</f>
        <v>0</v>
      </c>
      <c r="DM53" s="55">
        <f>[17]PIUCA!$AS$1231</f>
        <v>4</v>
      </c>
      <c r="DN53" s="56">
        <f t="shared" si="44"/>
        <v>7</v>
      </c>
      <c r="DO53" s="54">
        <f>[17]PIUCA!$AS$1332</f>
        <v>0</v>
      </c>
      <c r="DP53" s="54">
        <f>[17]PIUCA!$AS$1433</f>
        <v>0</v>
      </c>
      <c r="DQ53" s="54">
        <f>[17]PIUCA!$AS$1534</f>
        <v>0</v>
      </c>
      <c r="DR53" s="55">
        <f>[17]PIUCA!$AS$1635</f>
        <v>0</v>
      </c>
      <c r="DS53" s="55">
        <f>[17]PIUCA!$AS$1736</f>
        <v>4</v>
      </c>
      <c r="DT53" s="61">
        <f t="shared" si="47"/>
        <v>7</v>
      </c>
      <c r="DU53" s="58" t="str">
        <f t="shared" ref="DU53:DU55" si="536">IFERROR(DT53/CZ53," ")</f>
        <v xml:space="preserve"> </v>
      </c>
      <c r="DV53" s="59">
        <f t="shared" ref="DV53:DV55" si="537">CZ53-DT53</f>
        <v>-7</v>
      </c>
      <c r="DY53" s="69">
        <v>4</v>
      </c>
      <c r="DZ53" s="54">
        <f>SUM([17]PIUCA!$CM$31:$CQ$31,[17]PIUCA!$CP$59)</f>
        <v>2</v>
      </c>
      <c r="EA53" s="54">
        <f>SUM([17]PIUCA!$CM$132:$CQ$132,[17]PIUCA!$CP$160)</f>
        <v>1</v>
      </c>
      <c r="EB53" s="54">
        <f>SUM([17]PIUCA!$CM$233:$CQ$233,[17]PIUCA!$CP$261)</f>
        <v>1</v>
      </c>
      <c r="EC53" s="55">
        <f>SUM([17]PIUCA!$CM$334:$CQ$334,[17]PIUCA!$CP$362)</f>
        <v>4</v>
      </c>
      <c r="ED53" s="54">
        <f>SUM([17]PIUCA!$CM$435:$CQ$435,[17]PIUCA!$CP$463)</f>
        <v>0</v>
      </c>
      <c r="EE53" s="54">
        <f>SUM([17]PIUCA!$CM$536:$CQ$536,[17]PIUCA!$CP$564)</f>
        <v>4</v>
      </c>
      <c r="EF53" s="54">
        <f>SUM([17]PIUCA!$CM$637:$CQ$637,[17]PIUCA!$CP$665)</f>
        <v>5</v>
      </c>
      <c r="EG53" s="55">
        <f>SUM([17]PIUCA!$CM$738:$CQ$738,[17]PIUCA!$CP$766)</f>
        <v>9</v>
      </c>
      <c r="EH53" s="55">
        <f>SUM([17]PIUCA!$CM$839:$CQ$839,[17]PIUCA!$CP$867)</f>
        <v>13</v>
      </c>
      <c r="EI53" s="54">
        <f>SUM([17]PIUCA!$CM$940:$CQ$940,[17]PIUCA!$CP$968)</f>
        <v>6</v>
      </c>
      <c r="EJ53" s="54">
        <f>SUM([17]PIUCA!$CM$1041:$CQ$1041,[17]PIUCA!$CP$1069)</f>
        <v>0</v>
      </c>
      <c r="EK53" s="54">
        <f>SUM([17]PIUCA!$CM$1142:$CQ$1142,[17]PIUCA!$CP$1170)</f>
        <v>3</v>
      </c>
      <c r="EL53" s="55">
        <f>SUM([17]PIUCA!$CM$1243:$CQ$1243,[17]PIUCA!$CP$1271)</f>
        <v>9</v>
      </c>
      <c r="EM53" s="56">
        <f t="shared" si="54"/>
        <v>22</v>
      </c>
      <c r="EN53" s="54">
        <f>SUM([17]PIUCA!$CM$1344:$CQ$1344,[17]PIUCA!$CP$1372)</f>
        <v>0</v>
      </c>
      <c r="EO53" s="54">
        <f>SUM([17]PIUCA!$CM$1445:$CQ$1445,[17]PIUCA!$CP$1473)</f>
        <v>0</v>
      </c>
      <c r="EP53" s="54">
        <f>SUM([17]PIUCA!$CM$1546:$CQ$1546,[17]PIUCA!$CP$1574)</f>
        <v>0</v>
      </c>
      <c r="EQ53" s="55">
        <f>SUM([17]PIUCA!$CM$1647:$CQ$1647,[17]PIUCA!$CP$1675)</f>
        <v>0</v>
      </c>
      <c r="ER53" s="55">
        <f>SUM([17]PIUCA!$CM$1748:$CQ$1748,[17]PIUCA!$CP$1776)</f>
        <v>9</v>
      </c>
      <c r="ES53" s="61">
        <f t="shared" si="57"/>
        <v>22</v>
      </c>
      <c r="ET53" s="58">
        <f t="shared" ref="ET53:ET55" si="538">IFERROR(ES53/DY53," ")</f>
        <v>5.5</v>
      </c>
      <c r="EU53" s="62">
        <f t="shared" ref="EU53:EU55" si="539">DY53-ES53</f>
        <v>-18</v>
      </c>
      <c r="EX53" s="61"/>
      <c r="EY53" s="63"/>
      <c r="EZ53" s="63"/>
      <c r="FA53" s="63"/>
      <c r="FB53" s="61">
        <f t="shared" ref="FB53:FB55" si="540">SUM(EY53:FA53)</f>
        <v>0</v>
      </c>
      <c r="FC53" s="63"/>
      <c r="FD53" s="63"/>
      <c r="FE53" s="63"/>
      <c r="FF53" s="61">
        <f t="shared" ref="FF53:FF55" si="541">SUM(FC53:FE53)</f>
        <v>0</v>
      </c>
      <c r="FG53" s="61">
        <f t="shared" ref="FG53:FG55" si="542">SUM(FB53,FF53)</f>
        <v>0</v>
      </c>
      <c r="FH53" s="63"/>
      <c r="FI53" s="63"/>
      <c r="FJ53" s="63"/>
      <c r="FK53" s="61">
        <f t="shared" ref="FK53:FK55" si="543">SUM(FH53:FJ53)</f>
        <v>0</v>
      </c>
      <c r="FL53" s="63"/>
      <c r="FM53" s="63"/>
      <c r="FN53" s="63"/>
      <c r="FO53" s="61">
        <f t="shared" ref="FO53:FO55" si="544">SUM(FL53:FN53)</f>
        <v>0</v>
      </c>
      <c r="FP53" s="61">
        <f t="shared" ref="FP53:FP55" si="545">SUM(FK53,FO53)</f>
        <v>0</v>
      </c>
      <c r="FQ53" s="61">
        <f t="shared" ref="FQ53:FQ55" si="546">SUM(EY53:FA53,FC53:FE53,FH53:FJ53,FL53:FN53)</f>
        <v>0</v>
      </c>
      <c r="FR53" s="58" t="str">
        <f t="shared" si="67"/>
        <v xml:space="preserve"> </v>
      </c>
      <c r="FS53" s="59">
        <f t="shared" ref="FS53:FS55" si="547">EX53-FQ53</f>
        <v>0</v>
      </c>
      <c r="FT53" s="69"/>
      <c r="FU53" s="54">
        <f>SUM([17]PIUCA!$F$16:$Q$16)</f>
        <v>0</v>
      </c>
      <c r="FV53" s="54">
        <f>SUM([17]PIUCA!$F$117:$Q$117)</f>
        <v>0</v>
      </c>
      <c r="FW53" s="54">
        <f>SUM([17]PIUCA!$F$218:$Q$218)</f>
        <v>0</v>
      </c>
      <c r="FX53" s="55">
        <f>SUM([17]PIUCA!$F$319:$Q$319)</f>
        <v>0</v>
      </c>
      <c r="FY53" s="54">
        <f>SUM([17]PIUCA!$F$420:$Q$420)</f>
        <v>0</v>
      </c>
      <c r="FZ53" s="54">
        <f>SUM([17]PIUCA!$F$521:$Q$521)</f>
        <v>0</v>
      </c>
      <c r="GA53" s="54">
        <f>SUM([17]PIUCA!$F$622:$Q$622)</f>
        <v>0</v>
      </c>
      <c r="GB53" s="55">
        <f>SUM([17]PIUCA!$F$723:$Q$723)</f>
        <v>0</v>
      </c>
      <c r="GC53" s="55">
        <f>SUM([17]PIUCA!$F$824:$Q$824)</f>
        <v>0</v>
      </c>
      <c r="GD53" s="54">
        <f>SUM([17]PIUCA!$F$925:$Q$925)</f>
        <v>0</v>
      </c>
      <c r="GE53" s="54">
        <f>SUM([17]PIUCA!$F$1026:$Q$1026)</f>
        <v>0</v>
      </c>
      <c r="GF53" s="54">
        <f>SUM([17]PIUCA!$F$1127:$Q$1127)</f>
        <v>0</v>
      </c>
      <c r="GG53" s="55">
        <f>SUM([17]PIUCA!$F$1228:$Q$1228)</f>
        <v>0</v>
      </c>
      <c r="GH53" s="56">
        <f t="shared" si="72"/>
        <v>0</v>
      </c>
      <c r="GI53" s="54">
        <f>SUM([17]PIUCA!$F$1329:$Q$1329)</f>
        <v>0</v>
      </c>
      <c r="GJ53" s="54">
        <f>SUM([17]PIUCA!$F$1430:$Q$1430)</f>
        <v>0</v>
      </c>
      <c r="GK53" s="54">
        <f>SUM([17]PIUCA!$F$1531:$Q$1531)</f>
        <v>0</v>
      </c>
      <c r="GL53" s="55">
        <f>SUM([17]PIUCA!$F$1632:$Q$1632)</f>
        <v>0</v>
      </c>
      <c r="GM53" s="55">
        <f>SUM([17]PIUCA!$F$1733:$Q$1733)</f>
        <v>0</v>
      </c>
      <c r="GN53" s="61">
        <f t="shared" si="75"/>
        <v>0</v>
      </c>
      <c r="GO53" s="58" t="str">
        <f t="shared" ref="GO53:GO56" si="548">IFERROR(GN53/FT53," ")</f>
        <v xml:space="preserve"> </v>
      </c>
      <c r="GP53" s="62">
        <f t="shared" ref="GP53:GP56" si="549">FT53-GN53</f>
        <v>0</v>
      </c>
      <c r="GS53" s="69"/>
      <c r="GT53" s="54">
        <f>SUM([17]PIUCA!$AW$31:$BN$31)</f>
        <v>0</v>
      </c>
      <c r="GU53" s="54">
        <f>SUM([17]PIUCA!$AW$132:$BN$132)</f>
        <v>0</v>
      </c>
      <c r="GV53" s="54">
        <f>SUM([17]PIUCA!$AW$233:$BN$233)</f>
        <v>0</v>
      </c>
      <c r="GW53" s="55">
        <f t="shared" si="78"/>
        <v>0</v>
      </c>
      <c r="GX53" s="54">
        <f>SUM([17]PIUCA!$AW$435:$BN$435)</f>
        <v>1</v>
      </c>
      <c r="GY53" s="54">
        <f>SUM([17]PIUCA!$AW$536:$BN$536)</f>
        <v>0</v>
      </c>
      <c r="GZ53" s="54">
        <f>SUM([17]PIUCA!$AW$637:$BN$637)</f>
        <v>0</v>
      </c>
      <c r="HA53" s="55">
        <f t="shared" si="79"/>
        <v>1</v>
      </c>
      <c r="HB53" s="55">
        <f t="shared" si="80"/>
        <v>1</v>
      </c>
      <c r="HC53" s="54">
        <f>SUM([17]PIUCA!$AW$940:$BN$940)</f>
        <v>0</v>
      </c>
      <c r="HD53" s="54">
        <f>SUM([17]PIUCA!$AW$1041:$BN$1041)</f>
        <v>0</v>
      </c>
      <c r="HE53" s="54">
        <f>SUM([17]PIUCA!$AW$1142:$BN$1142)</f>
        <v>0</v>
      </c>
      <c r="HF53" s="55">
        <f t="shared" si="81"/>
        <v>0</v>
      </c>
      <c r="HG53" s="56">
        <f t="shared" ref="HG53:HG55" si="550">SUM(GW53,HA53,HF53)</f>
        <v>1</v>
      </c>
      <c r="HH53" s="54">
        <f>SUM([17]PIUCA!$AW$1344:$BN$1344)</f>
        <v>0</v>
      </c>
      <c r="HI53" s="54">
        <f>SUM([17]PIUCA!$AW$1445:$BN$1445)</f>
        <v>0</v>
      </c>
      <c r="HJ53" s="54">
        <f>SUM([17]PIUCA!$AW$1546:$BN$1546)</f>
        <v>0</v>
      </c>
      <c r="HK53" s="55">
        <f t="shared" si="83"/>
        <v>0</v>
      </c>
      <c r="HL53" s="55">
        <f t="shared" si="84"/>
        <v>0</v>
      </c>
      <c r="HM53" s="61">
        <f t="shared" ref="HM53:HM55" si="551">SUM(GT53:GV53,GX53:GZ53,HC53:HE53,HH53:HJ53)</f>
        <v>1</v>
      </c>
      <c r="HN53" s="58" t="str">
        <f t="shared" ref="HN53:HN55" si="552">IFERROR(HM53/GS53," ")</f>
        <v xml:space="preserve"> </v>
      </c>
      <c r="HO53" s="62">
        <f t="shared" ref="HO53:HO55" si="553">GS53-HM53</f>
        <v>-1</v>
      </c>
      <c r="HR53" s="53"/>
      <c r="HS53" s="54">
        <f>[17]PIUCA!$BO$31</f>
        <v>0</v>
      </c>
      <c r="HT53" s="54">
        <f>[17]PIUCA!$BO$132</f>
        <v>0</v>
      </c>
      <c r="HU53" s="54">
        <f>[17]PIUCA!$BO$233</f>
        <v>0</v>
      </c>
      <c r="HV53" s="55">
        <f t="shared" si="88"/>
        <v>0</v>
      </c>
      <c r="HW53" s="54">
        <f>[17]PIUCA!$BO$435</f>
        <v>0</v>
      </c>
      <c r="HX53" s="54">
        <f>[17]PIUCA!$BO$536</f>
        <v>0</v>
      </c>
      <c r="HY53" s="54">
        <f>[17]PIUCA!$BO$637</f>
        <v>0</v>
      </c>
      <c r="HZ53" s="55">
        <f t="shared" si="89"/>
        <v>0</v>
      </c>
      <c r="IA53" s="55">
        <f t="shared" si="90"/>
        <v>0</v>
      </c>
      <c r="IB53" s="54">
        <f>[17]PIUCA!$BO$940</f>
        <v>0</v>
      </c>
      <c r="IC53" s="54">
        <f>[17]PIUCA!$BO$1041</f>
        <v>0</v>
      </c>
      <c r="ID53" s="54">
        <f>[17]PIUCA!$BO$1142</f>
        <v>0</v>
      </c>
      <c r="IE53" s="55">
        <f t="shared" si="91"/>
        <v>0</v>
      </c>
      <c r="IF53" s="56">
        <f t="shared" ref="IF53:IF55" si="554">SUM(HV53,HZ53,IE53)</f>
        <v>0</v>
      </c>
      <c r="IG53" s="54">
        <f>[17]PIUCA!$BO$1344</f>
        <v>0</v>
      </c>
      <c r="IH53" s="54">
        <f>[17]PIUCA!$BO$1445</f>
        <v>0</v>
      </c>
      <c r="II53" s="54">
        <f>[17]PIUCA!$BO$1546</f>
        <v>0</v>
      </c>
      <c r="IJ53" s="55">
        <f t="shared" si="93"/>
        <v>0</v>
      </c>
      <c r="IK53" s="55">
        <f t="shared" si="94"/>
        <v>0</v>
      </c>
      <c r="IL53" s="61">
        <f t="shared" si="95"/>
        <v>0</v>
      </c>
      <c r="IM53" s="58" t="str">
        <f t="shared" ref="IM53:IM56" si="555">IFERROR(IL53/HR53," ")</f>
        <v xml:space="preserve"> </v>
      </c>
      <c r="IN53" s="62">
        <f t="shared" ref="IN53:IN56" si="556">HR53-IL53</f>
        <v>0</v>
      </c>
      <c r="IR53" s="54">
        <f>'[18]PS PIUCA'!$K$480</f>
        <v>0</v>
      </c>
      <c r="IS53" s="54">
        <f>'[18]PS PIUCA'!$K$583</f>
        <v>0</v>
      </c>
      <c r="IT53" s="69"/>
      <c r="IU53" s="54">
        <f>[17]PIUCA!$K$66</f>
        <v>0</v>
      </c>
      <c r="IV53" s="54">
        <f>[17]PIUCA!$K$167</f>
        <v>1</v>
      </c>
      <c r="IW53" s="54">
        <f>[17]PIUCA!$K$268</f>
        <v>0</v>
      </c>
      <c r="IX53" s="55">
        <f t="shared" si="99"/>
        <v>1</v>
      </c>
      <c r="IY53" s="54">
        <f>[17]PIUCA!$K$470</f>
        <v>0</v>
      </c>
      <c r="IZ53" s="54">
        <f>[17]PIUCA!$K$571</f>
        <v>1</v>
      </c>
      <c r="JA53" s="54">
        <f>[17]PIUCA!$K$672</f>
        <v>1</v>
      </c>
      <c r="JB53" s="55">
        <f t="shared" si="100"/>
        <v>2</v>
      </c>
      <c r="JC53" s="55">
        <f t="shared" si="101"/>
        <v>3</v>
      </c>
      <c r="JD53" s="54">
        <f>[17]PIUCA!$K$975</f>
        <v>0</v>
      </c>
      <c r="JE53" s="54">
        <f>[17]PIUCA!$K$1076</f>
        <v>0</v>
      </c>
      <c r="JF53" s="54">
        <f>[17]PIUCA!$K$1177</f>
        <v>0</v>
      </c>
      <c r="JG53" s="55">
        <f t="shared" si="102"/>
        <v>0</v>
      </c>
      <c r="JH53" s="56">
        <f t="shared" si="103"/>
        <v>3</v>
      </c>
      <c r="JI53" s="54">
        <f>[17]PIUCA!$K$1379</f>
        <v>0</v>
      </c>
      <c r="JJ53" s="54">
        <f>[17]PIUCA!$K$1480</f>
        <v>0</v>
      </c>
      <c r="JK53" s="54">
        <f>[17]PIUCA!$K$1581</f>
        <v>0</v>
      </c>
      <c r="JL53" s="55">
        <f t="shared" si="104"/>
        <v>0</v>
      </c>
      <c r="JM53" s="55">
        <f t="shared" si="105"/>
        <v>0</v>
      </c>
      <c r="JN53" s="61">
        <f t="shared" si="106"/>
        <v>3</v>
      </c>
      <c r="JO53" s="58" t="str">
        <f t="shared" ref="JO53:JO56" si="557">IFERROR(JN53/IT53," ")</f>
        <v xml:space="preserve"> </v>
      </c>
      <c r="JP53" s="59">
        <f t="shared" si="4"/>
        <v>-3</v>
      </c>
    </row>
    <row r="54" spans="2:276" x14ac:dyDescent="0.2">
      <c r="B54" s="70" t="s">
        <v>39</v>
      </c>
      <c r="D54" s="69">
        <v>27</v>
      </c>
      <c r="E54" s="54">
        <f>[17]URASQUI!$W$19</f>
        <v>2</v>
      </c>
      <c r="F54" s="54">
        <f>[17]URASQUI!$W$120</f>
        <v>5</v>
      </c>
      <c r="G54" s="54">
        <f>[17]URASQUI!$W$221</f>
        <v>3</v>
      </c>
      <c r="H54" s="55">
        <f>[17]URASQUI!$W$322</f>
        <v>10</v>
      </c>
      <c r="I54" s="54">
        <f>[17]URASQUI!$W$423</f>
        <v>5</v>
      </c>
      <c r="J54" s="54">
        <f>[17]URASQUI!$W$524</f>
        <v>2</v>
      </c>
      <c r="K54" s="54">
        <f>[17]URASQUI!$W$625</f>
        <v>2</v>
      </c>
      <c r="L54" s="55">
        <f>[17]URASQUI!$W$726</f>
        <v>9</v>
      </c>
      <c r="M54" s="55">
        <f>[17]URASQUI!$W$827</f>
        <v>19</v>
      </c>
      <c r="N54" s="54">
        <f>[17]URASQUI!$W$928</f>
        <v>1</v>
      </c>
      <c r="O54" s="54">
        <f>[17]URASQUI!$W$1029</f>
        <v>0</v>
      </c>
      <c r="P54" s="54">
        <f>[17]URASQUI!$W$1130</f>
        <v>3</v>
      </c>
      <c r="Q54" s="55">
        <f>[17]URASQUI!$W$1231</f>
        <v>4</v>
      </c>
      <c r="R54" s="56">
        <f t="shared" si="8"/>
        <v>23</v>
      </c>
      <c r="S54" s="54">
        <f>[17]URASQUI!$W$1332</f>
        <v>0</v>
      </c>
      <c r="T54" s="54">
        <f>[17]URASQUI!$W$1433</f>
        <v>0</v>
      </c>
      <c r="U54" s="54">
        <f>[17]URASQUI!$W$1534</f>
        <v>0</v>
      </c>
      <c r="V54" s="55">
        <f>[17]URASQUI!$W$1635</f>
        <v>0</v>
      </c>
      <c r="W54" s="55">
        <f>[17]URASQUI!$W$1736</f>
        <v>4</v>
      </c>
      <c r="X54" s="61">
        <f t="shared" si="11"/>
        <v>23</v>
      </c>
      <c r="Y54" s="58">
        <f t="shared" si="529"/>
        <v>0.85185185185185186</v>
      </c>
      <c r="Z54" s="59">
        <f t="shared" si="530"/>
        <v>4</v>
      </c>
      <c r="AA54" s="60"/>
      <c r="AC54" s="69">
        <v>27</v>
      </c>
      <c r="AD54" s="54">
        <f>SUM([17]URASQUI!$F$19:$M$19)</f>
        <v>2</v>
      </c>
      <c r="AE54" s="54">
        <f>SUM([17]URASQUI!$F$120:$M$120)</f>
        <v>4</v>
      </c>
      <c r="AF54" s="54">
        <f>SUM([17]URASQUI!$F$221:$M$221)</f>
        <v>6</v>
      </c>
      <c r="AG54" s="55">
        <f>SUM([17]URASQUI!$F$322:$M$322)</f>
        <v>12</v>
      </c>
      <c r="AH54" s="54">
        <f>SUM([17]URASQUI!$F$423:$M$423)</f>
        <v>5</v>
      </c>
      <c r="AI54" s="54">
        <f>SUM([17]URASQUI!$F$524:$M$524)</f>
        <v>2</v>
      </c>
      <c r="AJ54" s="54">
        <f>SUM([17]URASQUI!$F$625:$M$625)</f>
        <v>7</v>
      </c>
      <c r="AK54" s="55">
        <f>SUM([17]URASQUI!$F$726:$M$726)</f>
        <v>14</v>
      </c>
      <c r="AL54" s="55">
        <f>SUM([17]URASQUI!$F$827:$M$827)</f>
        <v>26</v>
      </c>
      <c r="AM54" s="54">
        <f>SUM([17]URASQUI!$F$928:$M$928)</f>
        <v>6</v>
      </c>
      <c r="AN54" s="54">
        <f>SUM([17]URASQUI!$F$1029:$M$1029)</f>
        <v>1</v>
      </c>
      <c r="AO54" s="54">
        <f>SUM([17]URASQUI!$F$1130:$M$1130)</f>
        <v>4</v>
      </c>
      <c r="AP54" s="55">
        <f>SUM([17]URASQUI!$F$1231:$M$1231)</f>
        <v>11</v>
      </c>
      <c r="AQ54" s="56">
        <f t="shared" si="16"/>
        <v>37</v>
      </c>
      <c r="AR54" s="54">
        <f>SUM([17]URASQUI!$F$1332:$M$1332)</f>
        <v>0</v>
      </c>
      <c r="AS54" s="54">
        <f>SUM([17]URASQUI!$F$1433:$M$1433)</f>
        <v>0</v>
      </c>
      <c r="AT54" s="54">
        <f>SUM([17]URASQUI!$F$1534:$M$1534)</f>
        <v>0</v>
      </c>
      <c r="AU54" s="55">
        <f>SUM([17]URASQUI!$F$1635:$M$1635)</f>
        <v>0</v>
      </c>
      <c r="AV54" s="55">
        <f>SUM([17]URASQUI!$F$1736:$M$1736)</f>
        <v>11</v>
      </c>
      <c r="AW54" s="61">
        <f t="shared" si="19"/>
        <v>37</v>
      </c>
      <c r="AX54" s="58">
        <f t="shared" si="531"/>
        <v>1.3703703703703705</v>
      </c>
      <c r="AY54" s="59">
        <f t="shared" si="1"/>
        <v>-10</v>
      </c>
      <c r="BB54" s="69">
        <v>27</v>
      </c>
      <c r="BC54" s="54">
        <f>[17]URASQUI!$K$66</f>
        <v>0</v>
      </c>
      <c r="BD54" s="54">
        <f>[17]URASQUI!$K$167</f>
        <v>3</v>
      </c>
      <c r="BE54" s="54">
        <f>[17]URASQUI!$K$268</f>
        <v>3</v>
      </c>
      <c r="BF54" s="55">
        <f>[17]URASQUI!$K$369</f>
        <v>6</v>
      </c>
      <c r="BG54" s="54">
        <f>[17]URASQUI!$K$470</f>
        <v>1</v>
      </c>
      <c r="BH54" s="54">
        <f>[17]URASQUI!$K$571</f>
        <v>1</v>
      </c>
      <c r="BI54" s="54">
        <f>[17]URASQUI!$K$672</f>
        <v>2</v>
      </c>
      <c r="BJ54" s="55">
        <f>[17]URASQUI!$K$773</f>
        <v>4</v>
      </c>
      <c r="BK54" s="55">
        <f>[17]URASQUI!$K$874</f>
        <v>10</v>
      </c>
      <c r="BL54" s="54">
        <f>[17]URASQUI!$K$975</f>
        <v>0</v>
      </c>
      <c r="BM54" s="54">
        <f>[17]URASQUI!$K$1076</f>
        <v>2</v>
      </c>
      <c r="BN54" s="54">
        <f>[17]URASQUI!$K$1177</f>
        <v>2</v>
      </c>
      <c r="BO54" s="55">
        <f>[17]URASQUI!$K$1278</f>
        <v>4</v>
      </c>
      <c r="BP54" s="56">
        <f t="shared" si="25"/>
        <v>14</v>
      </c>
      <c r="BQ54" s="54">
        <f>[17]URASQUI!$K$1379</f>
        <v>0</v>
      </c>
      <c r="BR54" s="54">
        <f>[17]URASQUI!$K$1480</f>
        <v>0</v>
      </c>
      <c r="BS54" s="54">
        <f>[17]URASQUI!$K$1581</f>
        <v>0</v>
      </c>
      <c r="BT54" s="55">
        <f>[17]URASQUI!$K$1682</f>
        <v>0</v>
      </c>
      <c r="BU54" s="55">
        <f>[17]URASQUI!$K$1783</f>
        <v>4</v>
      </c>
      <c r="BV54" s="61">
        <f t="shared" si="28"/>
        <v>14</v>
      </c>
      <c r="BW54" s="58">
        <f t="shared" si="532"/>
        <v>0.51851851851851849</v>
      </c>
      <c r="BX54" s="59">
        <f t="shared" si="533"/>
        <v>13</v>
      </c>
      <c r="CA54" s="69">
        <v>27</v>
      </c>
      <c r="CB54" s="54">
        <f>[17]URASQUI!$BP$66</f>
        <v>0</v>
      </c>
      <c r="CC54" s="54">
        <f>[17]URASQUI!$BP$167</f>
        <v>0</v>
      </c>
      <c r="CD54" s="54">
        <f>[17]URASQUI!$BP$268</f>
        <v>0</v>
      </c>
      <c r="CE54" s="55">
        <f>[17]URASQUI!$BP$369</f>
        <v>0</v>
      </c>
      <c r="CF54" s="54">
        <f>[17]URASQUI!$BP$470</f>
        <v>2</v>
      </c>
      <c r="CG54" s="54">
        <f>[17]URASQUI!$BP$571</f>
        <v>4</v>
      </c>
      <c r="CH54" s="54">
        <f>[17]URASQUI!$BP$672</f>
        <v>1</v>
      </c>
      <c r="CI54" s="55">
        <f>[17]URASQUI!$BP$773</f>
        <v>7</v>
      </c>
      <c r="CJ54" s="55">
        <f>[17]URASQUI!$BP$874</f>
        <v>7</v>
      </c>
      <c r="CK54" s="54">
        <f>[17]URASQUI!$BP$975</f>
        <v>1</v>
      </c>
      <c r="CL54" s="54">
        <f>[17]URASQUI!$BP$1076</f>
        <v>1</v>
      </c>
      <c r="CM54" s="54">
        <f>[17]URASQUI!$BP$1177</f>
        <v>1</v>
      </c>
      <c r="CN54" s="55">
        <f>[17]URASQUI!$BP$1278</f>
        <v>3</v>
      </c>
      <c r="CO54" s="56">
        <f t="shared" si="34"/>
        <v>10</v>
      </c>
      <c r="CP54" s="54">
        <f>[17]URASQUI!$BP$1379</f>
        <v>0</v>
      </c>
      <c r="CQ54" s="54">
        <f>[17]URASQUI!$BP$1480</f>
        <v>0</v>
      </c>
      <c r="CR54" s="54">
        <f>[17]URASQUI!$BP$1581</f>
        <v>0</v>
      </c>
      <c r="CS54" s="55">
        <f>[17]URASQUI!$BP$1682</f>
        <v>0</v>
      </c>
      <c r="CT54" s="55">
        <f>[17]URASQUI!$BP$1783</f>
        <v>3</v>
      </c>
      <c r="CU54" s="61">
        <f t="shared" si="37"/>
        <v>10</v>
      </c>
      <c r="CV54" s="58">
        <f t="shared" si="534"/>
        <v>0.37037037037037035</v>
      </c>
      <c r="CW54" s="62">
        <f t="shared" si="535"/>
        <v>17</v>
      </c>
      <c r="CZ54" s="69"/>
      <c r="DA54" s="54">
        <f>[17]URASQUI!$AS$19</f>
        <v>1</v>
      </c>
      <c r="DB54" s="54">
        <f>[17]URASQUI!$AS$120</f>
        <v>3</v>
      </c>
      <c r="DC54" s="54">
        <f>[17]URASQUI!$AS$221</f>
        <v>2</v>
      </c>
      <c r="DD54" s="55">
        <f>[17]URASQUI!$AS$322</f>
        <v>6</v>
      </c>
      <c r="DE54" s="54">
        <f>[17]URASQUI!$AS$423</f>
        <v>5</v>
      </c>
      <c r="DF54" s="54">
        <f>[17]URASQUI!$AS$524</f>
        <v>1</v>
      </c>
      <c r="DG54" s="54">
        <f>[17]URASQUI!$AS$625</f>
        <v>0</v>
      </c>
      <c r="DH54" s="55">
        <f>[17]URASQUI!$AS$726</f>
        <v>6</v>
      </c>
      <c r="DI54" s="55">
        <f>[17]URASQUI!$AS$827</f>
        <v>12</v>
      </c>
      <c r="DJ54" s="54">
        <f>[17]URASQUI!$AS$928</f>
        <v>0</v>
      </c>
      <c r="DK54" s="54">
        <f>[17]URASQUI!$AS$1029</f>
        <v>0</v>
      </c>
      <c r="DL54" s="54">
        <f>[17]URASQUI!$AS$1130</f>
        <v>0</v>
      </c>
      <c r="DM54" s="55">
        <f>[17]URASQUI!$AS$1231</f>
        <v>0</v>
      </c>
      <c r="DN54" s="56">
        <f t="shared" si="44"/>
        <v>12</v>
      </c>
      <c r="DO54" s="54">
        <f>[17]URASQUI!$AS$1332</f>
        <v>0</v>
      </c>
      <c r="DP54" s="54">
        <f>[17]URASQUI!$AS$1433</f>
        <v>0</v>
      </c>
      <c r="DQ54" s="54">
        <f>[17]URASQUI!$AS$1534</f>
        <v>0</v>
      </c>
      <c r="DR54" s="55">
        <f>[17]URASQUI!$AS$1635</f>
        <v>0</v>
      </c>
      <c r="DS54" s="55">
        <f>[17]URASQUI!$AS$1736</f>
        <v>0</v>
      </c>
      <c r="DT54" s="61">
        <f t="shared" si="47"/>
        <v>12</v>
      </c>
      <c r="DU54" s="58" t="str">
        <f t="shared" si="536"/>
        <v xml:space="preserve"> </v>
      </c>
      <c r="DV54" s="59">
        <f t="shared" si="537"/>
        <v>-12</v>
      </c>
      <c r="DY54" s="69">
        <v>27</v>
      </c>
      <c r="DZ54" s="54">
        <f>SUM([17]URASQUI!$CM$31:$CQ$31,[17]URASQUI!$CP$59)</f>
        <v>2</v>
      </c>
      <c r="EA54" s="54">
        <f>SUM([17]URASQUI!$CM$132:$CQ$132,[17]URASQUI!$CP$160)</f>
        <v>6</v>
      </c>
      <c r="EB54" s="54">
        <f>SUM([17]URASQUI!$CM$233:$CQ$233,[17]URASQUI!$CP$261)</f>
        <v>4</v>
      </c>
      <c r="EC54" s="55">
        <f>SUM([17]URASQUI!$CM$334:$CQ$334,[17]URASQUI!$CP$362)</f>
        <v>12</v>
      </c>
      <c r="ED54" s="54">
        <f>SUM([17]URASQUI!$CM$435:$CQ$435,[17]URASQUI!$CP$463)</f>
        <v>10</v>
      </c>
      <c r="EE54" s="54">
        <f>SUM([17]URASQUI!$CM$536:$CQ$536,[17]URASQUI!$CP$564)</f>
        <v>6</v>
      </c>
      <c r="EF54" s="54">
        <f>SUM([17]URASQUI!$CM$637:$CQ$637,[17]URASQUI!$CP$665)</f>
        <v>3</v>
      </c>
      <c r="EG54" s="55">
        <f>SUM([17]URASQUI!$CM$738:$CQ$738,[17]URASQUI!$CP$766)</f>
        <v>19</v>
      </c>
      <c r="EH54" s="55">
        <f>SUM([17]URASQUI!$CM$839:$CQ$839,[17]URASQUI!$CP$867)</f>
        <v>31</v>
      </c>
      <c r="EI54" s="54">
        <f>SUM([17]URASQUI!$CM$940:$CQ$940,[17]URASQUI!$CP$968)</f>
        <v>3</v>
      </c>
      <c r="EJ54" s="54">
        <f>SUM([17]URASQUI!$CM$1041:$CQ$1041,[17]URASQUI!$CP$1069)</f>
        <v>5</v>
      </c>
      <c r="EK54" s="54">
        <f>SUM([17]URASQUI!$CM$1142:$CQ$1142,[17]URASQUI!$CP$1170)</f>
        <v>4</v>
      </c>
      <c r="EL54" s="55">
        <f>SUM([17]URASQUI!$CM$1243:$CQ$1243,[17]URASQUI!$CP$1271)</f>
        <v>12</v>
      </c>
      <c r="EM54" s="56">
        <f t="shared" si="54"/>
        <v>43</v>
      </c>
      <c r="EN54" s="54">
        <f>SUM([17]URASQUI!$CM$1344:$CQ$1344,[17]URASQUI!$CP$1372)</f>
        <v>0</v>
      </c>
      <c r="EO54" s="54">
        <f>SUM([17]URASQUI!$CM$1445:$CQ$1445,[17]URASQUI!$CP$1473)</f>
        <v>0</v>
      </c>
      <c r="EP54" s="54">
        <f>SUM([17]URASQUI!$CM$1546:$CQ$1546,[17]URASQUI!$CP$1574)</f>
        <v>0</v>
      </c>
      <c r="EQ54" s="55">
        <f>SUM([17]URASQUI!$CM$1647:$CQ$1647,[17]URASQUI!$CP$1675)</f>
        <v>0</v>
      </c>
      <c r="ER54" s="55">
        <f>SUM([17]URASQUI!$CM$1748:$CQ$1748,[17]URASQUI!$CP$1776)</f>
        <v>12</v>
      </c>
      <c r="ES54" s="61">
        <f t="shared" si="57"/>
        <v>43</v>
      </c>
      <c r="ET54" s="58">
        <f t="shared" si="538"/>
        <v>1.5925925925925926</v>
      </c>
      <c r="EU54" s="62">
        <f t="shared" si="539"/>
        <v>-16</v>
      </c>
      <c r="EX54" s="61"/>
      <c r="EY54" s="63"/>
      <c r="EZ54" s="63"/>
      <c r="FA54" s="63"/>
      <c r="FB54" s="61">
        <f t="shared" si="540"/>
        <v>0</v>
      </c>
      <c r="FC54" s="63"/>
      <c r="FD54" s="63"/>
      <c r="FE54" s="63"/>
      <c r="FF54" s="61">
        <f t="shared" si="541"/>
        <v>0</v>
      </c>
      <c r="FG54" s="61">
        <f t="shared" si="542"/>
        <v>0</v>
      </c>
      <c r="FH54" s="63"/>
      <c r="FI54" s="63"/>
      <c r="FJ54" s="63"/>
      <c r="FK54" s="61">
        <f t="shared" si="543"/>
        <v>0</v>
      </c>
      <c r="FL54" s="63"/>
      <c r="FM54" s="63"/>
      <c r="FN54" s="63"/>
      <c r="FO54" s="61">
        <f t="shared" si="544"/>
        <v>0</v>
      </c>
      <c r="FP54" s="61">
        <f t="shared" si="545"/>
        <v>0</v>
      </c>
      <c r="FQ54" s="61">
        <f t="shared" si="546"/>
        <v>0</v>
      </c>
      <c r="FR54" s="58" t="str">
        <f t="shared" si="67"/>
        <v xml:space="preserve"> </v>
      </c>
      <c r="FS54" s="59">
        <f t="shared" si="547"/>
        <v>0</v>
      </c>
      <c r="FT54" s="69"/>
      <c r="FU54" s="54">
        <f>SUM([17]URASQUI!$F$16:$Q$16)</f>
        <v>0</v>
      </c>
      <c r="FV54" s="54">
        <f>SUM([17]URASQUI!$F$117:$Q$117)</f>
        <v>0</v>
      </c>
      <c r="FW54" s="54">
        <f>SUM([17]URASQUI!$F$218:$Q$218)</f>
        <v>0</v>
      </c>
      <c r="FX54" s="55">
        <f>SUM([17]URASQUI!$F$319:$Q$319)</f>
        <v>0</v>
      </c>
      <c r="FY54" s="54">
        <f>SUM([17]URASQUI!$F$420:$Q$420)</f>
        <v>0</v>
      </c>
      <c r="FZ54" s="54">
        <f>SUM([17]URASQUI!$F$521:$Q$521)</f>
        <v>0</v>
      </c>
      <c r="GA54" s="54">
        <f>SUM([17]URASQUI!$F$622:$Q$622)</f>
        <v>0</v>
      </c>
      <c r="GB54" s="55">
        <f>SUM([17]URASQUI!$F$723:$Q$723)</f>
        <v>0</v>
      </c>
      <c r="GC54" s="55">
        <f>SUM([17]URASQUI!$F$824:$Q$824)</f>
        <v>0</v>
      </c>
      <c r="GD54" s="54">
        <f>SUM([17]URASQUI!$F$925:$Q$925)</f>
        <v>0</v>
      </c>
      <c r="GE54" s="54">
        <f>SUM([17]URASQUI!$F$1026:$Q$1026)</f>
        <v>0</v>
      </c>
      <c r="GF54" s="54">
        <f>SUM([17]URASQUI!$F$1127:$Q$1127)</f>
        <v>0</v>
      </c>
      <c r="GG54" s="55">
        <f>SUM([17]URASQUI!$F$1228:$Q$1228)</f>
        <v>0</v>
      </c>
      <c r="GH54" s="56">
        <f t="shared" si="72"/>
        <v>0</v>
      </c>
      <c r="GI54" s="54">
        <f>SUM([17]URASQUI!$F$1329:$Q$1329)</f>
        <v>0</v>
      </c>
      <c r="GJ54" s="54">
        <f>SUM([17]URASQUI!$F$1430:$Q$1430)</f>
        <v>0</v>
      </c>
      <c r="GK54" s="54">
        <f>SUM([17]URASQUI!$F$1531:$Q$1531)</f>
        <v>0</v>
      </c>
      <c r="GL54" s="55">
        <f>SUM([17]URASQUI!$F$1632:$Q$1632)</f>
        <v>0</v>
      </c>
      <c r="GM54" s="55">
        <f>SUM([17]URASQUI!$F$1733:$Q$1733)</f>
        <v>0</v>
      </c>
      <c r="GN54" s="61">
        <f t="shared" si="75"/>
        <v>0</v>
      </c>
      <c r="GO54" s="58" t="str">
        <f t="shared" si="548"/>
        <v xml:space="preserve"> </v>
      </c>
      <c r="GP54" s="62">
        <f t="shared" si="549"/>
        <v>0</v>
      </c>
      <c r="GS54" s="69"/>
      <c r="GT54" s="54">
        <f>SUM([17]URASQUI!$AW$31:$BN$31)</f>
        <v>0</v>
      </c>
      <c r="GU54" s="54">
        <f>SUM([17]URASQUI!$AW$132:$BN$132)</f>
        <v>0</v>
      </c>
      <c r="GV54" s="54">
        <f>SUM([17]URASQUI!$AW$233:$BN$233)</f>
        <v>0</v>
      </c>
      <c r="GW54" s="55">
        <f t="shared" si="78"/>
        <v>0</v>
      </c>
      <c r="GX54" s="54">
        <f>SUM([17]URASQUI!$AW$435:$BN$435)</f>
        <v>0</v>
      </c>
      <c r="GY54" s="54">
        <f>SUM([17]URASQUI!$AW$536:$BN$536)</f>
        <v>2</v>
      </c>
      <c r="GZ54" s="54">
        <f>SUM([17]URASQUI!$AW$637:$BN$637)</f>
        <v>0</v>
      </c>
      <c r="HA54" s="55">
        <f t="shared" si="79"/>
        <v>2</v>
      </c>
      <c r="HB54" s="55">
        <f t="shared" si="80"/>
        <v>2</v>
      </c>
      <c r="HC54" s="54">
        <f>SUM([17]URASQUI!$AW$940:$BN$940)</f>
        <v>2</v>
      </c>
      <c r="HD54" s="54">
        <f>SUM([17]URASQUI!$AW$1041:$BN$1041)</f>
        <v>0</v>
      </c>
      <c r="HE54" s="54">
        <f>SUM([17]URASQUI!$AW$1142:$BN$1142)</f>
        <v>0</v>
      </c>
      <c r="HF54" s="55">
        <f t="shared" si="81"/>
        <v>2</v>
      </c>
      <c r="HG54" s="56">
        <f t="shared" si="550"/>
        <v>4</v>
      </c>
      <c r="HH54" s="54">
        <f>SUM([17]URASQUI!$AW$1344:$BN$1344)</f>
        <v>0</v>
      </c>
      <c r="HI54" s="54">
        <f>SUM([17]URASQUI!$AW$1445:$BN$1445)</f>
        <v>0</v>
      </c>
      <c r="HJ54" s="54">
        <f>SUM([17]URASQUI!$AW$1546:$BN$1546)</f>
        <v>0</v>
      </c>
      <c r="HK54" s="55">
        <f t="shared" si="83"/>
        <v>0</v>
      </c>
      <c r="HL54" s="55">
        <f t="shared" si="84"/>
        <v>2</v>
      </c>
      <c r="HM54" s="61">
        <f t="shared" si="551"/>
        <v>4</v>
      </c>
      <c r="HN54" s="58" t="str">
        <f t="shared" si="552"/>
        <v xml:space="preserve"> </v>
      </c>
      <c r="HO54" s="62">
        <f t="shared" si="553"/>
        <v>-4</v>
      </c>
      <c r="HR54" s="53"/>
      <c r="HS54" s="54">
        <f>[17]URASQUI!$BO$31</f>
        <v>0</v>
      </c>
      <c r="HT54" s="54">
        <f>[17]URASQUI!$BO$132</f>
        <v>0</v>
      </c>
      <c r="HU54" s="54">
        <f>[17]URASQUI!$BO$233</f>
        <v>0</v>
      </c>
      <c r="HV54" s="55">
        <f t="shared" si="88"/>
        <v>0</v>
      </c>
      <c r="HW54" s="54">
        <f>[17]URASQUI!$BO$435</f>
        <v>0</v>
      </c>
      <c r="HX54" s="54">
        <f>[17]URASQUI!$BO$536</f>
        <v>0</v>
      </c>
      <c r="HY54" s="54">
        <f>[17]URASQUI!$BO$637</f>
        <v>0</v>
      </c>
      <c r="HZ54" s="55">
        <f t="shared" si="89"/>
        <v>0</v>
      </c>
      <c r="IA54" s="55">
        <f t="shared" si="90"/>
        <v>0</v>
      </c>
      <c r="IB54" s="54">
        <f>[17]URASQUI!$BO$940</f>
        <v>0</v>
      </c>
      <c r="IC54" s="54">
        <f>[17]URASQUI!$BO$1041</f>
        <v>0</v>
      </c>
      <c r="ID54" s="54">
        <f>[17]URASQUI!$BO$1142</f>
        <v>0</v>
      </c>
      <c r="IE54" s="55">
        <f t="shared" si="91"/>
        <v>0</v>
      </c>
      <c r="IF54" s="56">
        <f t="shared" si="554"/>
        <v>0</v>
      </c>
      <c r="IG54" s="54">
        <f>[17]URASQUI!$BO$1344</f>
        <v>0</v>
      </c>
      <c r="IH54" s="54">
        <f>[17]URASQUI!$BO$1445</f>
        <v>0</v>
      </c>
      <c r="II54" s="54">
        <f>[17]URASQUI!$BO$1546</f>
        <v>0</v>
      </c>
      <c r="IJ54" s="55">
        <f t="shared" si="93"/>
        <v>0</v>
      </c>
      <c r="IK54" s="55">
        <f t="shared" si="94"/>
        <v>0</v>
      </c>
      <c r="IL54" s="61">
        <f t="shared" si="95"/>
        <v>0</v>
      </c>
      <c r="IM54" s="58" t="str">
        <f t="shared" si="555"/>
        <v xml:space="preserve"> </v>
      </c>
      <c r="IN54" s="62">
        <f t="shared" si="556"/>
        <v>0</v>
      </c>
      <c r="IR54" s="54">
        <f>'[18]PS URASQUI'!$K$480</f>
        <v>1</v>
      </c>
      <c r="IS54" s="54">
        <f>'[18]PS URASQUI'!$K$583</f>
        <v>0</v>
      </c>
      <c r="IT54" s="69"/>
      <c r="IU54" s="54">
        <f>[17]URASQUI!$K$66</f>
        <v>0</v>
      </c>
      <c r="IV54" s="54">
        <f>[17]URASQUI!$K$167</f>
        <v>3</v>
      </c>
      <c r="IW54" s="54">
        <f>[17]URASQUI!$K$268</f>
        <v>3</v>
      </c>
      <c r="IX54" s="55">
        <f t="shared" si="99"/>
        <v>6</v>
      </c>
      <c r="IY54" s="54">
        <f>[17]URASQUI!$K$470</f>
        <v>1</v>
      </c>
      <c r="IZ54" s="54">
        <f>[17]URASQUI!$K$571</f>
        <v>1</v>
      </c>
      <c r="JA54" s="54">
        <f>[17]URASQUI!$K$672</f>
        <v>2</v>
      </c>
      <c r="JB54" s="55">
        <f t="shared" si="100"/>
        <v>4</v>
      </c>
      <c r="JC54" s="55">
        <f t="shared" si="101"/>
        <v>10</v>
      </c>
      <c r="JD54" s="54">
        <f>[17]URASQUI!$K$975</f>
        <v>0</v>
      </c>
      <c r="JE54" s="54">
        <f>[17]URASQUI!$K$1076</f>
        <v>2</v>
      </c>
      <c r="JF54" s="54">
        <f>[17]URASQUI!$K$1177</f>
        <v>2</v>
      </c>
      <c r="JG54" s="55">
        <f t="shared" si="102"/>
        <v>4</v>
      </c>
      <c r="JH54" s="56">
        <f t="shared" si="103"/>
        <v>14</v>
      </c>
      <c r="JI54" s="54">
        <f>[17]URASQUI!$K$1379</f>
        <v>0</v>
      </c>
      <c r="JJ54" s="54">
        <f>[17]URASQUI!$K$1480</f>
        <v>0</v>
      </c>
      <c r="JK54" s="54">
        <f>[17]URASQUI!$K$1581</f>
        <v>0</v>
      </c>
      <c r="JL54" s="55">
        <f t="shared" si="104"/>
        <v>0</v>
      </c>
      <c r="JM54" s="55">
        <f t="shared" si="105"/>
        <v>4</v>
      </c>
      <c r="JN54" s="61">
        <f t="shared" si="106"/>
        <v>14</v>
      </c>
      <c r="JO54" s="58" t="str">
        <f t="shared" si="557"/>
        <v xml:space="preserve"> </v>
      </c>
      <c r="JP54" s="59">
        <f t="shared" si="4"/>
        <v>-14</v>
      </c>
    </row>
    <row r="55" spans="2:276" x14ac:dyDescent="0.2">
      <c r="B55" s="70" t="s">
        <v>40</v>
      </c>
      <c r="D55" s="69">
        <v>178</v>
      </c>
      <c r="E55" s="54">
        <f>[17]SECOCHA!$W$19</f>
        <v>10</v>
      </c>
      <c r="F55" s="54">
        <f>[17]SECOCHA!$W$120</f>
        <v>6</v>
      </c>
      <c r="G55" s="54">
        <f>[17]SECOCHA!$W$221</f>
        <v>7</v>
      </c>
      <c r="H55" s="55">
        <f>[17]SECOCHA!$W$322</f>
        <v>23</v>
      </c>
      <c r="I55" s="54">
        <f>[17]SECOCHA!$W$423</f>
        <v>8</v>
      </c>
      <c r="J55" s="54">
        <f>[17]SECOCHA!$W$524</f>
        <v>18</v>
      </c>
      <c r="K55" s="54">
        <f>[17]SECOCHA!$W$625</f>
        <v>14</v>
      </c>
      <c r="L55" s="55">
        <f>[17]SECOCHA!$W$726</f>
        <v>40</v>
      </c>
      <c r="M55" s="55">
        <f>[17]SECOCHA!$W$827</f>
        <v>63</v>
      </c>
      <c r="N55" s="54">
        <f>[17]SECOCHA!$W$928</f>
        <v>14</v>
      </c>
      <c r="O55" s="54">
        <f>[17]SECOCHA!$W$1029</f>
        <v>13</v>
      </c>
      <c r="P55" s="54">
        <f>[17]SECOCHA!$W$1130</f>
        <v>8</v>
      </c>
      <c r="Q55" s="55">
        <f>[17]SECOCHA!$W$1231</f>
        <v>35</v>
      </c>
      <c r="R55" s="56">
        <f t="shared" si="8"/>
        <v>98</v>
      </c>
      <c r="S55" s="54">
        <f>[17]SECOCHA!$W$1332</f>
        <v>0</v>
      </c>
      <c r="T55" s="54">
        <f>[17]SECOCHA!$W$1433</f>
        <v>0</v>
      </c>
      <c r="U55" s="54">
        <f>[17]SECOCHA!$W$1534</f>
        <v>0</v>
      </c>
      <c r="V55" s="55">
        <f>[17]SECOCHA!$W$1635</f>
        <v>0</v>
      </c>
      <c r="W55" s="55">
        <f>[17]SECOCHA!$W$1736</f>
        <v>35</v>
      </c>
      <c r="X55" s="61">
        <f t="shared" si="11"/>
        <v>98</v>
      </c>
      <c r="Y55" s="58">
        <f t="shared" si="529"/>
        <v>0.550561797752809</v>
      </c>
      <c r="Z55" s="59">
        <f t="shared" si="530"/>
        <v>80</v>
      </c>
      <c r="AA55" s="60"/>
      <c r="AC55" s="69">
        <v>178</v>
      </c>
      <c r="AD55" s="54">
        <f>SUM([17]SECOCHA!$F$19:$M$19)</f>
        <v>26</v>
      </c>
      <c r="AE55" s="54">
        <f>SUM([17]SECOCHA!$F$120:$M$120)</f>
        <v>30</v>
      </c>
      <c r="AF55" s="54">
        <f>SUM([17]SECOCHA!$F$221:$M$221)</f>
        <v>28</v>
      </c>
      <c r="AG55" s="55">
        <f>SUM([17]SECOCHA!$F$322:$M$322)</f>
        <v>84</v>
      </c>
      <c r="AH55" s="54">
        <f>SUM([17]SECOCHA!$F$423:$M$423)</f>
        <v>24</v>
      </c>
      <c r="AI55" s="54">
        <f>SUM([17]SECOCHA!$F$524:$M$524)</f>
        <v>25</v>
      </c>
      <c r="AJ55" s="54">
        <f>SUM([17]SECOCHA!$F$625:$M$625)</f>
        <v>26</v>
      </c>
      <c r="AK55" s="55">
        <f>SUM([17]SECOCHA!$F$726:$M$726)</f>
        <v>75</v>
      </c>
      <c r="AL55" s="55">
        <f>SUM([17]SECOCHA!$F$827:$M$827)</f>
        <v>159</v>
      </c>
      <c r="AM55" s="54">
        <f>SUM([17]SECOCHA!$F$928:$M$928)</f>
        <v>32</v>
      </c>
      <c r="AN55" s="54">
        <f>SUM([17]SECOCHA!$F$1029:$M$1029)</f>
        <v>39</v>
      </c>
      <c r="AO55" s="54">
        <f>SUM([17]SECOCHA!$F$1130:$M$1130)</f>
        <v>31</v>
      </c>
      <c r="AP55" s="55">
        <f>SUM([17]SECOCHA!$F$1231:$M$1231)</f>
        <v>102</v>
      </c>
      <c r="AQ55" s="56">
        <f t="shared" si="16"/>
        <v>261</v>
      </c>
      <c r="AR55" s="54">
        <f>SUM([17]SECOCHA!$F$1332:$M$1332)</f>
        <v>0</v>
      </c>
      <c r="AS55" s="54">
        <f>SUM([17]SECOCHA!$F$1433:$M$1433)</f>
        <v>0</v>
      </c>
      <c r="AT55" s="54">
        <f>SUM([17]SECOCHA!$F$1534:$M$1534)</f>
        <v>0</v>
      </c>
      <c r="AU55" s="55">
        <f>SUM([17]SECOCHA!$F$1635:$M$1635)</f>
        <v>0</v>
      </c>
      <c r="AV55" s="55">
        <f>SUM([17]SECOCHA!$F$1736:$M$1736)</f>
        <v>102</v>
      </c>
      <c r="AW55" s="61">
        <f t="shared" si="19"/>
        <v>261</v>
      </c>
      <c r="AX55" s="58">
        <f t="shared" si="531"/>
        <v>1.4662921348314606</v>
      </c>
      <c r="AY55" s="59">
        <f t="shared" si="1"/>
        <v>-83</v>
      </c>
      <c r="BB55" s="69">
        <v>178</v>
      </c>
      <c r="BC55" s="54">
        <f>[17]SECOCHA!$K$66</f>
        <v>5</v>
      </c>
      <c r="BD55" s="54">
        <f>[17]SECOCHA!$K$167</f>
        <v>11</v>
      </c>
      <c r="BE55" s="54">
        <f>[17]SECOCHA!$K$268</f>
        <v>5</v>
      </c>
      <c r="BF55" s="55">
        <f>[17]SECOCHA!$K$369</f>
        <v>21</v>
      </c>
      <c r="BG55" s="54">
        <f>[17]SECOCHA!$K$470</f>
        <v>3</v>
      </c>
      <c r="BH55" s="54">
        <f>[17]SECOCHA!$K$571</f>
        <v>11</v>
      </c>
      <c r="BI55" s="54">
        <f>[17]SECOCHA!$K$672</f>
        <v>11</v>
      </c>
      <c r="BJ55" s="55">
        <f>[17]SECOCHA!$K$773</f>
        <v>25</v>
      </c>
      <c r="BK55" s="55">
        <f>[17]SECOCHA!$K$874</f>
        <v>46</v>
      </c>
      <c r="BL55" s="54">
        <f>[17]SECOCHA!$K$975</f>
        <v>7</v>
      </c>
      <c r="BM55" s="54">
        <f>[17]SECOCHA!$K$1076</f>
        <v>11</v>
      </c>
      <c r="BN55" s="54">
        <f>[17]SECOCHA!$K$1177</f>
        <v>5</v>
      </c>
      <c r="BO55" s="55">
        <f>[17]SECOCHA!$K$1278</f>
        <v>23</v>
      </c>
      <c r="BP55" s="56">
        <f t="shared" si="25"/>
        <v>69</v>
      </c>
      <c r="BQ55" s="54">
        <f>[17]SECOCHA!$K$1379</f>
        <v>0</v>
      </c>
      <c r="BR55" s="54">
        <f>[17]SECOCHA!$K$1480</f>
        <v>0</v>
      </c>
      <c r="BS55" s="54">
        <f>[17]SECOCHA!$K$1581</f>
        <v>0</v>
      </c>
      <c r="BT55" s="55">
        <f>[17]SECOCHA!$K$1682</f>
        <v>0</v>
      </c>
      <c r="BU55" s="55">
        <f>[17]SECOCHA!$K$1783</f>
        <v>23</v>
      </c>
      <c r="BV55" s="61">
        <f t="shared" si="28"/>
        <v>69</v>
      </c>
      <c r="BW55" s="58">
        <f t="shared" si="532"/>
        <v>0.38764044943820225</v>
      </c>
      <c r="BX55" s="59">
        <f t="shared" si="533"/>
        <v>109</v>
      </c>
      <c r="CA55" s="69">
        <v>178</v>
      </c>
      <c r="CB55" s="54">
        <f>[17]SECOCHA!$BP$66</f>
        <v>0</v>
      </c>
      <c r="CC55" s="54">
        <f>[17]SECOCHA!$BP$167</f>
        <v>4</v>
      </c>
      <c r="CD55" s="54">
        <f>[17]SECOCHA!$BP$268</f>
        <v>2</v>
      </c>
      <c r="CE55" s="55">
        <f>[17]SECOCHA!$BP$369</f>
        <v>6</v>
      </c>
      <c r="CF55" s="54">
        <f>[17]SECOCHA!$BP$470</f>
        <v>2</v>
      </c>
      <c r="CG55" s="54">
        <f>[17]SECOCHA!$BP$571</f>
        <v>3</v>
      </c>
      <c r="CH55" s="54">
        <f>[17]SECOCHA!$BP$672</f>
        <v>7</v>
      </c>
      <c r="CI55" s="55">
        <f>[17]SECOCHA!$BP$773</f>
        <v>12</v>
      </c>
      <c r="CJ55" s="55">
        <f>[17]SECOCHA!$BP$874</f>
        <v>18</v>
      </c>
      <c r="CK55" s="54">
        <f>[17]SECOCHA!$BP$975</f>
        <v>0</v>
      </c>
      <c r="CL55" s="54">
        <f>[17]SECOCHA!$BP$1076</f>
        <v>4</v>
      </c>
      <c r="CM55" s="54">
        <f>[17]SECOCHA!$BP$1177</f>
        <v>4</v>
      </c>
      <c r="CN55" s="55">
        <f>[17]SECOCHA!$BP$1278</f>
        <v>8</v>
      </c>
      <c r="CO55" s="56">
        <f t="shared" si="34"/>
        <v>26</v>
      </c>
      <c r="CP55" s="54">
        <f>[17]SECOCHA!$BP$1379</f>
        <v>0</v>
      </c>
      <c r="CQ55" s="54">
        <f>[17]SECOCHA!$BP$1480</f>
        <v>0</v>
      </c>
      <c r="CR55" s="54">
        <f>[17]SECOCHA!$BP$1581</f>
        <v>0</v>
      </c>
      <c r="CS55" s="55">
        <f>[17]SECOCHA!$BP$1682</f>
        <v>0</v>
      </c>
      <c r="CT55" s="55">
        <f>[17]SECOCHA!$BP$1783</f>
        <v>8</v>
      </c>
      <c r="CU55" s="61">
        <f t="shared" si="37"/>
        <v>26</v>
      </c>
      <c r="CV55" s="58">
        <f t="shared" si="534"/>
        <v>0.14606741573033707</v>
      </c>
      <c r="CW55" s="62">
        <f t="shared" si="535"/>
        <v>152</v>
      </c>
      <c r="CZ55" s="69"/>
      <c r="DA55" s="54">
        <f>[17]SECOCHA!$AS$19</f>
        <v>24</v>
      </c>
      <c r="DB55" s="54">
        <f>[17]SECOCHA!$AS$120</f>
        <v>30</v>
      </c>
      <c r="DC55" s="54">
        <f>[17]SECOCHA!$AS$221</f>
        <v>24</v>
      </c>
      <c r="DD55" s="55">
        <f>[17]SECOCHA!$AS$322</f>
        <v>78</v>
      </c>
      <c r="DE55" s="54">
        <f>[17]SECOCHA!$AS$423</f>
        <v>24</v>
      </c>
      <c r="DF55" s="54">
        <f>[17]SECOCHA!$AS$524</f>
        <v>25</v>
      </c>
      <c r="DG55" s="54">
        <f>[17]SECOCHA!$AS$625</f>
        <v>25</v>
      </c>
      <c r="DH55" s="55">
        <f>[17]SECOCHA!$AS$726</f>
        <v>74</v>
      </c>
      <c r="DI55" s="55">
        <f>[17]SECOCHA!$AS$827</f>
        <v>152</v>
      </c>
      <c r="DJ55" s="54">
        <f>[17]SECOCHA!$AS$928</f>
        <v>31</v>
      </c>
      <c r="DK55" s="54">
        <f>[17]SECOCHA!$AS$1029</f>
        <v>38</v>
      </c>
      <c r="DL55" s="54">
        <f>[17]SECOCHA!$AS$1130</f>
        <v>30</v>
      </c>
      <c r="DM55" s="55">
        <f>[17]SECOCHA!$AS$1231</f>
        <v>99</v>
      </c>
      <c r="DN55" s="56">
        <f t="shared" si="44"/>
        <v>251</v>
      </c>
      <c r="DO55" s="54">
        <f>[17]SECOCHA!$AS$1332</f>
        <v>0</v>
      </c>
      <c r="DP55" s="54">
        <f>[17]SECOCHA!$AS$1433</f>
        <v>0</v>
      </c>
      <c r="DQ55" s="54">
        <f>[17]SECOCHA!$AS$1534</f>
        <v>0</v>
      </c>
      <c r="DR55" s="55">
        <f>[17]SECOCHA!$AS$1635</f>
        <v>0</v>
      </c>
      <c r="DS55" s="55">
        <f>[17]SECOCHA!$AS$1736</f>
        <v>99</v>
      </c>
      <c r="DT55" s="61">
        <f t="shared" si="47"/>
        <v>251</v>
      </c>
      <c r="DU55" s="58" t="str">
        <f t="shared" si="536"/>
        <v xml:space="preserve"> </v>
      </c>
      <c r="DV55" s="59">
        <f t="shared" si="537"/>
        <v>-251</v>
      </c>
      <c r="DY55" s="69">
        <v>178</v>
      </c>
      <c r="DZ55" s="54">
        <f>SUM([17]SECOCHA!$CM$31:$CQ$31,[17]SECOCHA!$CP$59)</f>
        <v>0</v>
      </c>
      <c r="EA55" s="54">
        <f>SUM([17]SECOCHA!$CM$132:$CQ$132,[17]SECOCHA!$CP$160)</f>
        <v>1</v>
      </c>
      <c r="EB55" s="54">
        <f>SUM([17]SECOCHA!$CM$233:$CQ$233,[17]SECOCHA!$CP$261)</f>
        <v>0</v>
      </c>
      <c r="EC55" s="55">
        <f>SUM([17]SECOCHA!$CM$334:$CQ$334,[17]SECOCHA!$CP$362)</f>
        <v>1</v>
      </c>
      <c r="ED55" s="54">
        <f>SUM([17]SECOCHA!$CM$435:$CQ$435,[17]SECOCHA!$CP$463)</f>
        <v>0</v>
      </c>
      <c r="EE55" s="54">
        <f>SUM([17]SECOCHA!$CM$536:$CQ$536,[17]SECOCHA!$CP$564)</f>
        <v>30</v>
      </c>
      <c r="EF55" s="54">
        <f>SUM([17]SECOCHA!$CM$637:$CQ$637,[17]SECOCHA!$CP$665)</f>
        <v>13</v>
      </c>
      <c r="EG55" s="55">
        <f>SUM([17]SECOCHA!$CM$738:$CQ$738,[17]SECOCHA!$CP$766)</f>
        <v>43</v>
      </c>
      <c r="EH55" s="55">
        <f>SUM([17]SECOCHA!$CM$839:$CQ$839,[17]SECOCHA!$CP$867)</f>
        <v>44</v>
      </c>
      <c r="EI55" s="54">
        <f>SUM([17]SECOCHA!$CM$940:$CQ$940,[17]SECOCHA!$CP$968)</f>
        <v>23</v>
      </c>
      <c r="EJ55" s="54">
        <f>SUM([17]SECOCHA!$CM$1041:$CQ$1041,[17]SECOCHA!$CP$1069)</f>
        <v>71</v>
      </c>
      <c r="EK55" s="54">
        <f>SUM([17]SECOCHA!$CM$1142:$CQ$1142,[17]SECOCHA!$CP$1170)</f>
        <v>30</v>
      </c>
      <c r="EL55" s="55">
        <f>SUM([17]SECOCHA!$CM$1243:$CQ$1243,[17]SECOCHA!$CP$1271)</f>
        <v>124</v>
      </c>
      <c r="EM55" s="56">
        <f t="shared" si="54"/>
        <v>168</v>
      </c>
      <c r="EN55" s="54">
        <f>SUM([17]SECOCHA!$CM$1344:$CQ$1344,[17]SECOCHA!$CP$1372)</f>
        <v>0</v>
      </c>
      <c r="EO55" s="54">
        <f>SUM([17]SECOCHA!$CM$1445:$CQ$1445,[17]SECOCHA!$CP$1473)</f>
        <v>0</v>
      </c>
      <c r="EP55" s="54">
        <f>SUM([17]SECOCHA!$CM$1546:$CQ$1546,[17]SECOCHA!$CP$1574)</f>
        <v>0</v>
      </c>
      <c r="EQ55" s="55">
        <f>SUM([17]SECOCHA!$CM$1647:$CQ$1647,[17]SECOCHA!$CP$1675)</f>
        <v>0</v>
      </c>
      <c r="ER55" s="55">
        <f>SUM([17]SECOCHA!$CM$1748:$CQ$1748,[17]SECOCHA!$CP$1776)</f>
        <v>124</v>
      </c>
      <c r="ES55" s="61">
        <f t="shared" si="57"/>
        <v>168</v>
      </c>
      <c r="ET55" s="58">
        <f t="shared" si="538"/>
        <v>0.9438202247191011</v>
      </c>
      <c r="EU55" s="62">
        <f t="shared" si="539"/>
        <v>10</v>
      </c>
      <c r="EX55" s="61"/>
      <c r="EY55" s="63"/>
      <c r="EZ55" s="63"/>
      <c r="FA55" s="63"/>
      <c r="FB55" s="61">
        <f t="shared" si="540"/>
        <v>0</v>
      </c>
      <c r="FC55" s="63"/>
      <c r="FD55" s="63"/>
      <c r="FE55" s="63"/>
      <c r="FF55" s="61">
        <f t="shared" si="541"/>
        <v>0</v>
      </c>
      <c r="FG55" s="61">
        <f t="shared" si="542"/>
        <v>0</v>
      </c>
      <c r="FH55" s="63"/>
      <c r="FI55" s="63"/>
      <c r="FJ55" s="63"/>
      <c r="FK55" s="61">
        <f t="shared" si="543"/>
        <v>0</v>
      </c>
      <c r="FL55" s="63"/>
      <c r="FM55" s="63"/>
      <c r="FN55" s="63"/>
      <c r="FO55" s="61">
        <f t="shared" si="544"/>
        <v>0</v>
      </c>
      <c r="FP55" s="61">
        <f t="shared" si="545"/>
        <v>0</v>
      </c>
      <c r="FQ55" s="61">
        <f t="shared" si="546"/>
        <v>0</v>
      </c>
      <c r="FR55" s="58" t="str">
        <f t="shared" si="67"/>
        <v xml:space="preserve"> </v>
      </c>
      <c r="FS55" s="59">
        <f t="shared" si="547"/>
        <v>0</v>
      </c>
      <c r="FT55" s="69"/>
      <c r="FU55" s="54">
        <f>SUM([17]SECOCHA!$F$16:$Q$16)</f>
        <v>5</v>
      </c>
      <c r="FV55" s="54">
        <f>SUM([17]SECOCHA!$F$117:$Q$117)</f>
        <v>3</v>
      </c>
      <c r="FW55" s="54">
        <f>SUM([17]SECOCHA!$F$218:$Q$218)</f>
        <v>2</v>
      </c>
      <c r="FX55" s="55">
        <f>SUM([17]SECOCHA!$F$319:$Q$319)</f>
        <v>10</v>
      </c>
      <c r="FY55" s="54">
        <f>SUM([17]SECOCHA!$F$420:$Q$420)</f>
        <v>4</v>
      </c>
      <c r="FZ55" s="54">
        <f>SUM([17]SECOCHA!$F$521:$Q$521)</f>
        <v>0</v>
      </c>
      <c r="GA55" s="54">
        <f>SUM([17]SECOCHA!$F$622:$Q$622)</f>
        <v>2</v>
      </c>
      <c r="GB55" s="55">
        <f>SUM([17]SECOCHA!$F$723:$Q$723)</f>
        <v>6</v>
      </c>
      <c r="GC55" s="55">
        <f>SUM([17]SECOCHA!$F$824:$Q$824)</f>
        <v>16</v>
      </c>
      <c r="GD55" s="54">
        <f>SUM([17]SECOCHA!$F$925:$Q$925)</f>
        <v>1</v>
      </c>
      <c r="GE55" s="54">
        <f>SUM([17]SECOCHA!$F$1026:$Q$1026)</f>
        <v>5</v>
      </c>
      <c r="GF55" s="54">
        <f>SUM([17]SECOCHA!$F$1127:$Q$1127)</f>
        <v>1</v>
      </c>
      <c r="GG55" s="55">
        <f>SUM([17]SECOCHA!$F$1228:$Q$1228)</f>
        <v>7</v>
      </c>
      <c r="GH55" s="56">
        <f t="shared" si="72"/>
        <v>23</v>
      </c>
      <c r="GI55" s="54">
        <f>SUM([17]SECOCHA!$F$1329:$Q$1329)</f>
        <v>0</v>
      </c>
      <c r="GJ55" s="54">
        <f>SUM([17]SECOCHA!$F$1430:$Q$1430)</f>
        <v>0</v>
      </c>
      <c r="GK55" s="54">
        <f>SUM([17]SECOCHA!$F$1531:$Q$1531)</f>
        <v>0</v>
      </c>
      <c r="GL55" s="55">
        <f>SUM([17]SECOCHA!$F$1632:$Q$1632)</f>
        <v>0</v>
      </c>
      <c r="GM55" s="55">
        <f>SUM([17]SECOCHA!$F$1733:$Q$1733)</f>
        <v>7</v>
      </c>
      <c r="GN55" s="61">
        <f t="shared" si="75"/>
        <v>23</v>
      </c>
      <c r="GO55" s="58" t="str">
        <f t="shared" si="548"/>
        <v xml:space="preserve"> </v>
      </c>
      <c r="GP55" s="62">
        <f t="shared" si="549"/>
        <v>-23</v>
      </c>
      <c r="GS55" s="69"/>
      <c r="GT55" s="54">
        <f>SUM([17]SECOCHA!$AW$31:$BN$31)</f>
        <v>17</v>
      </c>
      <c r="GU55" s="54">
        <f>SUM([17]SECOCHA!$AW$132:$BN$132)</f>
        <v>15</v>
      </c>
      <c r="GV55" s="54">
        <f>SUM([17]SECOCHA!$AW$233:$BN$233)</f>
        <v>8</v>
      </c>
      <c r="GW55" s="55">
        <f t="shared" si="78"/>
        <v>40</v>
      </c>
      <c r="GX55" s="54">
        <f>SUM([17]SECOCHA!$AW$435:$BN$435)</f>
        <v>6</v>
      </c>
      <c r="GY55" s="54">
        <f>SUM([17]SECOCHA!$AW$536:$BN$536)</f>
        <v>4</v>
      </c>
      <c r="GZ55" s="54">
        <f>SUM([17]SECOCHA!$AW$637:$BN$637)</f>
        <v>6</v>
      </c>
      <c r="HA55" s="55">
        <f t="shared" si="79"/>
        <v>16</v>
      </c>
      <c r="HB55" s="55">
        <f t="shared" si="80"/>
        <v>56</v>
      </c>
      <c r="HC55" s="54">
        <f>SUM([17]SECOCHA!$AW$940:$BN$940)</f>
        <v>6</v>
      </c>
      <c r="HD55" s="54">
        <f>SUM([17]SECOCHA!$AW$1041:$BN$1041)</f>
        <v>11</v>
      </c>
      <c r="HE55" s="54">
        <f>SUM([17]SECOCHA!$AW$1142:$BN$1142)</f>
        <v>1</v>
      </c>
      <c r="HF55" s="55">
        <f t="shared" si="81"/>
        <v>18</v>
      </c>
      <c r="HG55" s="56">
        <f t="shared" si="550"/>
        <v>74</v>
      </c>
      <c r="HH55" s="54">
        <f>SUM([17]SECOCHA!$AW$1344:$BN$1344)</f>
        <v>0</v>
      </c>
      <c r="HI55" s="54">
        <f>SUM([17]SECOCHA!$AW$1445:$BN$1445)</f>
        <v>0</v>
      </c>
      <c r="HJ55" s="54">
        <f>SUM([17]SECOCHA!$AW$1546:$BN$1546)</f>
        <v>0</v>
      </c>
      <c r="HK55" s="55">
        <f t="shared" si="83"/>
        <v>0</v>
      </c>
      <c r="HL55" s="55">
        <f t="shared" si="84"/>
        <v>18</v>
      </c>
      <c r="HM55" s="61">
        <f t="shared" si="551"/>
        <v>74</v>
      </c>
      <c r="HN55" s="58" t="str">
        <f t="shared" si="552"/>
        <v xml:space="preserve"> </v>
      </c>
      <c r="HO55" s="62">
        <f t="shared" si="553"/>
        <v>-74</v>
      </c>
      <c r="HR55" s="53"/>
      <c r="HS55" s="54">
        <f>[17]SECOCHA!$BO$31</f>
        <v>0</v>
      </c>
      <c r="HT55" s="54">
        <f>[17]SECOCHA!$BO$132</f>
        <v>0</v>
      </c>
      <c r="HU55" s="54">
        <f>[17]SECOCHA!$BO$233</f>
        <v>0</v>
      </c>
      <c r="HV55" s="55">
        <f t="shared" si="88"/>
        <v>0</v>
      </c>
      <c r="HW55" s="54">
        <f>[17]SECOCHA!$BO$435</f>
        <v>0</v>
      </c>
      <c r="HX55" s="54">
        <f>[17]SECOCHA!$BO$536</f>
        <v>0</v>
      </c>
      <c r="HY55" s="54">
        <f>[17]SECOCHA!$BO$637</f>
        <v>1</v>
      </c>
      <c r="HZ55" s="55">
        <f t="shared" si="89"/>
        <v>1</v>
      </c>
      <c r="IA55" s="55">
        <f t="shared" si="90"/>
        <v>1</v>
      </c>
      <c r="IB55" s="54">
        <f>[17]SECOCHA!$BO$940</f>
        <v>1</v>
      </c>
      <c r="IC55" s="54">
        <f>[17]SECOCHA!$BO$1041</f>
        <v>0</v>
      </c>
      <c r="ID55" s="54">
        <f>[17]SECOCHA!$BO$1142</f>
        <v>0</v>
      </c>
      <c r="IE55" s="55">
        <f t="shared" si="91"/>
        <v>1</v>
      </c>
      <c r="IF55" s="56">
        <f t="shared" si="554"/>
        <v>2</v>
      </c>
      <c r="IG55" s="54">
        <f>[17]SECOCHA!$BO$1344</f>
        <v>0</v>
      </c>
      <c r="IH55" s="54">
        <f>[17]SECOCHA!$BO$1445</f>
        <v>0</v>
      </c>
      <c r="II55" s="54">
        <f>[17]SECOCHA!$BO$1546</f>
        <v>0</v>
      </c>
      <c r="IJ55" s="55">
        <f t="shared" si="93"/>
        <v>0</v>
      </c>
      <c r="IK55" s="55">
        <f t="shared" si="94"/>
        <v>1</v>
      </c>
      <c r="IL55" s="61">
        <f t="shared" si="95"/>
        <v>2</v>
      </c>
      <c r="IM55" s="58" t="str">
        <f t="shared" si="555"/>
        <v xml:space="preserve"> </v>
      </c>
      <c r="IN55" s="62">
        <f t="shared" si="556"/>
        <v>-2</v>
      </c>
      <c r="IR55" s="54">
        <f>'[18]PS SECOCHA'!$K$480</f>
        <v>16</v>
      </c>
      <c r="IS55" s="54">
        <f>'[18]PS SECOCHA'!$K$583</f>
        <v>4</v>
      </c>
      <c r="IT55" s="69"/>
      <c r="IU55" s="54">
        <f>[17]SECOCHA!$K$66</f>
        <v>5</v>
      </c>
      <c r="IV55" s="54">
        <f>[17]SECOCHA!$K$167</f>
        <v>11</v>
      </c>
      <c r="IW55" s="54">
        <f>[17]SECOCHA!$K$268</f>
        <v>5</v>
      </c>
      <c r="IX55" s="55">
        <f t="shared" si="99"/>
        <v>21</v>
      </c>
      <c r="IY55" s="54">
        <f>[17]SECOCHA!$K$470</f>
        <v>3</v>
      </c>
      <c r="IZ55" s="54">
        <f>[17]SECOCHA!$K$571</f>
        <v>11</v>
      </c>
      <c r="JA55" s="54">
        <f>[17]SECOCHA!$K$672</f>
        <v>11</v>
      </c>
      <c r="JB55" s="55">
        <f t="shared" si="100"/>
        <v>25</v>
      </c>
      <c r="JC55" s="55">
        <f t="shared" si="101"/>
        <v>46</v>
      </c>
      <c r="JD55" s="54">
        <f>[17]SECOCHA!$K$975</f>
        <v>7</v>
      </c>
      <c r="JE55" s="54">
        <f>[17]SECOCHA!$K$1076</f>
        <v>11</v>
      </c>
      <c r="JF55" s="54">
        <f>[17]SECOCHA!$K$1177</f>
        <v>5</v>
      </c>
      <c r="JG55" s="55">
        <f t="shared" si="102"/>
        <v>23</v>
      </c>
      <c r="JH55" s="56">
        <f t="shared" si="103"/>
        <v>69</v>
      </c>
      <c r="JI55" s="54">
        <f>[17]SECOCHA!$K$1379</f>
        <v>0</v>
      </c>
      <c r="JJ55" s="54">
        <f>[17]SECOCHA!$K$1480</f>
        <v>0</v>
      </c>
      <c r="JK55" s="54">
        <f>[17]SECOCHA!$K$1581</f>
        <v>0</v>
      </c>
      <c r="JL55" s="55">
        <f t="shared" si="104"/>
        <v>0</v>
      </c>
      <c r="JM55" s="55">
        <f t="shared" si="105"/>
        <v>23</v>
      </c>
      <c r="JN55" s="61">
        <f t="shared" si="106"/>
        <v>69</v>
      </c>
      <c r="JO55" s="58" t="str">
        <f t="shared" si="557"/>
        <v xml:space="preserve"> </v>
      </c>
      <c r="JP55" s="59">
        <f t="shared" si="4"/>
        <v>-69</v>
      </c>
    </row>
    <row r="56" spans="2:276" x14ac:dyDescent="0.2">
      <c r="B56" s="64" t="s">
        <v>41</v>
      </c>
      <c r="D56" s="65">
        <f>SUM(D7+D8+D15+D19+D25+D30+D36+D45+D51)</f>
        <v>1760</v>
      </c>
      <c r="E56" s="55">
        <f>SUM(E7+E8+E15+E19+E25+E30+E36+E45+E51)</f>
        <v>72</v>
      </c>
      <c r="F56" s="55">
        <f t="shared" ref="F56:G56" si="558">SUM(F7+F8+F15+F19+F25+F30+F36+F45+F51)</f>
        <v>98</v>
      </c>
      <c r="G56" s="55">
        <f t="shared" si="558"/>
        <v>71</v>
      </c>
      <c r="H56" s="66">
        <f t="shared" si="443"/>
        <v>241</v>
      </c>
      <c r="I56" s="55">
        <f>SUM(I7+I8+I15+I19+I25+I30+I36+I45+I51)</f>
        <v>81</v>
      </c>
      <c r="J56" s="55">
        <f t="shared" ref="J56:K56" si="559">SUM(J7+J8+J15+J19+J25+J30+J36+J45+J51)</f>
        <v>86</v>
      </c>
      <c r="K56" s="55">
        <f t="shared" si="559"/>
        <v>97</v>
      </c>
      <c r="L56" s="66">
        <f t="shared" si="5"/>
        <v>264</v>
      </c>
      <c r="M56" s="66">
        <f t="shared" si="6"/>
        <v>505</v>
      </c>
      <c r="N56" s="55">
        <f>SUM(N7+N8+N15+N19+N25+N30+N36+N45+N51)</f>
        <v>96</v>
      </c>
      <c r="O56" s="55">
        <f t="shared" ref="O56:U56" si="560">SUM(O7+O8+O15+O19+O25+O30+O36+O45+O51)</f>
        <v>89</v>
      </c>
      <c r="P56" s="55">
        <f t="shared" si="560"/>
        <v>92</v>
      </c>
      <c r="Q56" s="66">
        <f t="shared" si="7"/>
        <v>277</v>
      </c>
      <c r="R56" s="56">
        <f t="shared" si="8"/>
        <v>782</v>
      </c>
      <c r="S56" s="55">
        <f t="shared" si="560"/>
        <v>0</v>
      </c>
      <c r="T56" s="55">
        <f t="shared" si="560"/>
        <v>0</v>
      </c>
      <c r="U56" s="55">
        <f t="shared" si="560"/>
        <v>0</v>
      </c>
      <c r="V56" s="66">
        <f t="shared" si="9"/>
        <v>0</v>
      </c>
      <c r="W56" s="66">
        <f t="shared" si="10"/>
        <v>277</v>
      </c>
      <c r="X56" s="67">
        <f t="shared" si="11"/>
        <v>782</v>
      </c>
      <c r="Y56" s="58">
        <f t="shared" si="12"/>
        <v>0.44431818181818183</v>
      </c>
      <c r="Z56" s="59">
        <f t="shared" si="0"/>
        <v>978</v>
      </c>
      <c r="AA56" s="60"/>
      <c r="AC56" s="65">
        <f>SUM(AC7+AC8+AC15+AC19+AC25+AC30+AC36+AC45+AC51)</f>
        <v>1760</v>
      </c>
      <c r="AD56" s="55">
        <f>SUM(AD7+AD8+AD15+AD19+AD25+AD30+AD36+AD45+AD51)</f>
        <v>121</v>
      </c>
      <c r="AE56" s="66">
        <f>SUM(AE7+AE8+AE15+AE19+AE25+AE30+AE36+AE45+AE51)</f>
        <v>141</v>
      </c>
      <c r="AF56" s="66">
        <f>SUM(AF7+AF8+AF15+AF19+AF25+AF30+AF36+AF45+AF51)</f>
        <v>126</v>
      </c>
      <c r="AG56" s="66">
        <f t="shared" ref="AG56" si="561">SUM(AD56:AF56)</f>
        <v>388</v>
      </c>
      <c r="AH56" s="66">
        <f>SUM(AH7+AH8+AH15+AH19+AH25+AH30+AH36+AH45+AH51)</f>
        <v>129</v>
      </c>
      <c r="AI56" s="66">
        <f>SUM(AI7+AI8+AI15+AI19+AI25+AI30+AI36+AI45+AI51)</f>
        <v>130</v>
      </c>
      <c r="AJ56" s="66">
        <f>SUM(AJ7+AJ8+AJ15+AJ19+AJ25+AJ30+AJ36+AJ45+AJ51)</f>
        <v>173</v>
      </c>
      <c r="AK56" s="66">
        <f t="shared" ref="AK56" si="562">SUM(AH56:AJ56)</f>
        <v>432</v>
      </c>
      <c r="AL56" s="66">
        <f t="shared" ref="AL56" si="563">SUM(AG56,AK56)</f>
        <v>820</v>
      </c>
      <c r="AM56" s="66">
        <f>SUM(AM7+AM8+AM15+AM19+AM25+AM30+AM36+AM45+AM51)</f>
        <v>174</v>
      </c>
      <c r="AN56" s="66">
        <f>SUM(AN7+AN8+AN15+AN19+AN25+AN30+AN36+AN45+AN51)</f>
        <v>194</v>
      </c>
      <c r="AO56" s="66">
        <f>SUM(AO7+AO8+AO15+AO19+AO25+AO30+AO36+AO45+AO51)</f>
        <v>166</v>
      </c>
      <c r="AP56" s="66">
        <f t="shared" ref="AP56" si="564">SUM(AM56:AO56)</f>
        <v>534</v>
      </c>
      <c r="AQ56" s="56">
        <f t="shared" si="16"/>
        <v>1354</v>
      </c>
      <c r="AR56" s="66">
        <f>SUM(AR7+AR8+AR15+AR19+AR25+AR30+AR36+AR45+AR51)</f>
        <v>0</v>
      </c>
      <c r="AS56" s="66">
        <f>SUM(AS7+AS8+AS15+AS19+AS25+AS30+AS36+AS45+AS51)</f>
        <v>0</v>
      </c>
      <c r="AT56" s="66">
        <f>SUM(AT7+AT8+AT15+AT19+AT25+AT30+AT36+AT45+AT51)</f>
        <v>0</v>
      </c>
      <c r="AU56" s="66">
        <f t="shared" ref="AU56" si="565">SUM(AR56:AT56)</f>
        <v>0</v>
      </c>
      <c r="AV56" s="66">
        <f t="shared" ref="AV56" si="566">SUM(AP56,AU56)</f>
        <v>534</v>
      </c>
      <c r="AW56" s="67">
        <f t="shared" si="19"/>
        <v>1354</v>
      </c>
      <c r="AX56" s="58">
        <f t="shared" si="531"/>
        <v>0.76931818181818179</v>
      </c>
      <c r="AY56" s="59">
        <f t="shared" si="1"/>
        <v>406</v>
      </c>
      <c r="BB56" s="65">
        <f t="shared" ref="BB56:BE56" si="567">SUM(BB7+BB8+BB15+BB19+BB25+BB30+BB36+BB45+BB51)</f>
        <v>1760</v>
      </c>
      <c r="BC56" s="55">
        <f t="shared" si="567"/>
        <v>58</v>
      </c>
      <c r="BD56" s="55">
        <f t="shared" si="567"/>
        <v>84</v>
      </c>
      <c r="BE56" s="55">
        <f t="shared" si="567"/>
        <v>56</v>
      </c>
      <c r="BF56" s="66">
        <f t="shared" si="451"/>
        <v>198</v>
      </c>
      <c r="BG56" s="55">
        <f>SUM(BG7+BG8+BG15+BG19+BG25+BG30+BG36+BG45+BG51)</f>
        <v>47</v>
      </c>
      <c r="BH56" s="55">
        <f>SUM(BH7+BH8+BH15+BH19+BH25+BH30+BH36+BH45+BH51)</f>
        <v>57</v>
      </c>
      <c r="BI56" s="55">
        <f>SUM(BI7+BI8+BI15+BI19+BI25+BI30+BI36+BI45+BI51)</f>
        <v>75</v>
      </c>
      <c r="BJ56" s="66">
        <f t="shared" si="22"/>
        <v>179</v>
      </c>
      <c r="BK56" s="66">
        <f t="shared" si="23"/>
        <v>377</v>
      </c>
      <c r="BL56" s="55">
        <f>SUM(BL7+BL8+BL15+BL19+BL25+BL30+BL36+BL45+BL51)</f>
        <v>63</v>
      </c>
      <c r="BM56" s="55">
        <f>SUM(BM7+BM8+BM15+BM19+BM25+BM30+BM36+BM45+BM51)</f>
        <v>70</v>
      </c>
      <c r="BN56" s="55">
        <f>SUM(BN7+BN8+BN15+BN19+BN25+BN30+BN36+BN45+BN51)</f>
        <v>57</v>
      </c>
      <c r="BO56" s="66">
        <f t="shared" si="24"/>
        <v>190</v>
      </c>
      <c r="BP56" s="56">
        <f t="shared" si="25"/>
        <v>567</v>
      </c>
      <c r="BQ56" s="55">
        <f>SUM(BQ7+BQ8+BQ15+BQ19+BQ25+BQ30+BQ36+BQ45+BQ51)</f>
        <v>0</v>
      </c>
      <c r="BR56" s="55">
        <f>SUM(BR7+BR8+BR15+BR19+BR25+BR30+BR36+BR45+BR51)</f>
        <v>0</v>
      </c>
      <c r="BS56" s="55">
        <f>SUM(BS7+BS8+BS15+BS19+BS25+BS30+BS36+BS45+BS51)</f>
        <v>0</v>
      </c>
      <c r="BT56" s="66">
        <f t="shared" si="26"/>
        <v>0</v>
      </c>
      <c r="BU56" s="66">
        <f t="shared" si="27"/>
        <v>190</v>
      </c>
      <c r="BV56" s="67">
        <f t="shared" si="28"/>
        <v>567</v>
      </c>
      <c r="BW56" s="58">
        <f t="shared" si="29"/>
        <v>0.32215909090909089</v>
      </c>
      <c r="BX56" s="59">
        <f t="shared" si="2"/>
        <v>1193</v>
      </c>
      <c r="CA56" s="65">
        <f>SUM(CA7+CA8+CA15+CA19+CA25+CA30+CA36+CA45+CA51)</f>
        <v>1760</v>
      </c>
      <c r="CB56" s="55">
        <f>SUM(CB7+CB8+CB15+CB19+CB25+CB30+CB36+CB45+CB51)</f>
        <v>65</v>
      </c>
      <c r="CC56" s="55">
        <f>SUM(CC7+CC8+CC15+CC19+CC25+CC30+CC36+CC45+CC51)</f>
        <v>66</v>
      </c>
      <c r="CD56" s="55">
        <f>SUM(CD7+CD8+CD15+CD19+CD25+CD30+CD36+CD45+CD51)</f>
        <v>89</v>
      </c>
      <c r="CE56" s="66">
        <f t="shared" si="452"/>
        <v>220</v>
      </c>
      <c r="CF56" s="55">
        <f>SUM(CF7+CF8+CF15+CF19+CF25+CF30+CF36+CF45+CF51)</f>
        <v>72</v>
      </c>
      <c r="CG56" s="55">
        <f>SUM(CG7+CG8+CG15+CG19+CG25+CG30+CG36+CG45+CG51)</f>
        <v>73</v>
      </c>
      <c r="CH56" s="55">
        <f>SUM(CH7+CH8+CH15+CH19+CH25+CH30+CH36+CH45+CH51)</f>
        <v>64</v>
      </c>
      <c r="CI56" s="66">
        <f t="shared" si="453"/>
        <v>209</v>
      </c>
      <c r="CJ56" s="66">
        <f t="shared" si="32"/>
        <v>429</v>
      </c>
      <c r="CK56" s="55">
        <f>SUM(CK7+CK8+CK15+CK19+CK25+CK30+CK36+CK45+CK51)</f>
        <v>54</v>
      </c>
      <c r="CL56" s="55">
        <f>SUM(CL7+CL8+CL15+CL19+CL25+CL30+CL36+CL45+CL51)</f>
        <v>77</v>
      </c>
      <c r="CM56" s="55">
        <f>SUM(CM7+CM8+CM15+CM19+CM25+CM30+CM36+CM45+CM51)</f>
        <v>56</v>
      </c>
      <c r="CN56" s="66">
        <f t="shared" si="454"/>
        <v>187</v>
      </c>
      <c r="CO56" s="56">
        <f t="shared" si="34"/>
        <v>616</v>
      </c>
      <c r="CP56" s="55">
        <f>SUM(CP7+CP8+CP15+CP19+CP25+CP30+CP36+CP45+CP51)</f>
        <v>0</v>
      </c>
      <c r="CQ56" s="55">
        <f>SUM(CQ7+CQ8+CQ15+CQ19+CQ25+CQ30+CQ36+CQ45+CQ51)</f>
        <v>0</v>
      </c>
      <c r="CR56" s="55">
        <f>SUM(CR7+CR8+CR15+CR19+CR25+CR30+CR36+CR45+CR51)</f>
        <v>0</v>
      </c>
      <c r="CS56" s="66">
        <f t="shared" si="35"/>
        <v>0</v>
      </c>
      <c r="CT56" s="66">
        <f t="shared" si="36"/>
        <v>187</v>
      </c>
      <c r="CU56" s="67">
        <f t="shared" si="37"/>
        <v>616</v>
      </c>
      <c r="CV56" s="58">
        <f t="shared" si="38"/>
        <v>0.35</v>
      </c>
      <c r="CW56" s="62">
        <f t="shared" si="39"/>
        <v>1144</v>
      </c>
      <c r="CZ56" s="65">
        <f>SUM(CZ7+CZ8+CZ15+CZ19+CZ25+CZ30+CZ36+CZ45+CZ51)</f>
        <v>904</v>
      </c>
      <c r="DA56" s="55">
        <f>SUM(DA7+DA8+DA15+DA19+DA25+DA30+DA36+DA45+DA51)</f>
        <v>101</v>
      </c>
      <c r="DB56" s="55">
        <f>SUM(DB7+DB8+DB15+DB19+DB25+DB30+DB36+DB45+DB51)</f>
        <v>122</v>
      </c>
      <c r="DC56" s="55">
        <f>SUM(DC7+DC8+DC15+DC19+DC25+DC30+DC36+DC45+DC51)</f>
        <v>104</v>
      </c>
      <c r="DD56" s="66">
        <f t="shared" si="40"/>
        <v>327</v>
      </c>
      <c r="DE56" s="55">
        <f>SUM(DE7+DE8+DE15+DE19+DE25+DE30+DE36+DE45+DE51)</f>
        <v>118</v>
      </c>
      <c r="DF56" s="55">
        <f>SUM(DF7+DF8+DF15+DF19+DF25+DF30+DF36+DF45+DF51)</f>
        <v>117</v>
      </c>
      <c r="DG56" s="55">
        <f>SUM(DG7+DG8+DG15+DG19+DG25+DG30+DG36+DG45+DG51)</f>
        <v>156</v>
      </c>
      <c r="DH56" s="66">
        <f t="shared" si="41"/>
        <v>391</v>
      </c>
      <c r="DI56" s="66">
        <f t="shared" si="42"/>
        <v>718</v>
      </c>
      <c r="DJ56" s="55">
        <f>SUM(DJ7+DJ8+DJ15+DJ19+DJ25+DJ30+DJ36+DJ45+DJ51)</f>
        <v>132</v>
      </c>
      <c r="DK56" s="55">
        <f>SUM(DK7+DK8+DK15+DK19+DK25+DK30+DK36+DK45+DK51)</f>
        <v>165</v>
      </c>
      <c r="DL56" s="55">
        <f>SUM(DL7+DL8+DL15+DL19+DL25+DL30+DL36+DL45+DL51)</f>
        <v>133</v>
      </c>
      <c r="DM56" s="66">
        <f t="shared" si="455"/>
        <v>430</v>
      </c>
      <c r="DN56" s="56">
        <f t="shared" si="44"/>
        <v>1148</v>
      </c>
      <c r="DO56" s="55">
        <f>SUM(DO7+DO8+DO15+DO19+DO25+DO30+DO36+DO45+DO51)</f>
        <v>0</v>
      </c>
      <c r="DP56" s="55">
        <f>SUM(DP7+DP8+DP15+DP19+DP25+DP30+DP36+DP45+DP51)</f>
        <v>0</v>
      </c>
      <c r="DQ56" s="55">
        <f>SUM(DQ7+DQ8+DQ15+DQ19+DQ25+DQ30+DQ36+DQ45+DQ51)</f>
        <v>0</v>
      </c>
      <c r="DR56" s="66">
        <f t="shared" si="45"/>
        <v>0</v>
      </c>
      <c r="DS56" s="66">
        <f t="shared" si="46"/>
        <v>430</v>
      </c>
      <c r="DT56" s="67">
        <f t="shared" si="47"/>
        <v>1148</v>
      </c>
      <c r="DU56" s="58">
        <f t="shared" si="48"/>
        <v>1.2699115044247788</v>
      </c>
      <c r="DV56" s="59">
        <f t="shared" si="49"/>
        <v>-244</v>
      </c>
      <c r="DY56" s="65">
        <f>SUM(DY7+DY8+DY15+DY19+DY25+DY30+DY36+DY45+DY51)</f>
        <v>1760</v>
      </c>
      <c r="DZ56" s="55">
        <f>SUM(DZ7+DZ8+DZ15+DZ19+DZ25+DZ30+DZ36+DZ45+DZ51)</f>
        <v>179</v>
      </c>
      <c r="EA56" s="55">
        <f>SUM(EA7+EA8+EA15+EA19+EA25+EA30+EA36+EA45+EA51)</f>
        <v>202</v>
      </c>
      <c r="EB56" s="55">
        <f>SUM(EB7+EB8+EB15+EB19+EB25+EB30+EB36+EB45+EB51)</f>
        <v>225</v>
      </c>
      <c r="EC56" s="66">
        <f t="shared" si="456"/>
        <v>606</v>
      </c>
      <c r="ED56" s="55">
        <f>SUM(ED7+ED8+ED15+ED19+ED25+ED30+ED36+ED45+ED51)</f>
        <v>258</v>
      </c>
      <c r="EE56" s="55">
        <f>SUM(EE7+EE8+EE15+EE19+EE25+EE30+EE36+EE45+EE51)</f>
        <v>278</v>
      </c>
      <c r="EF56" s="55">
        <f>SUM(EF7+EF8+EF15+EF19+EF25+EF30+EF36+EF45+EF51)</f>
        <v>275</v>
      </c>
      <c r="EG56" s="66">
        <f t="shared" si="457"/>
        <v>811</v>
      </c>
      <c r="EH56" s="66">
        <f t="shared" si="52"/>
        <v>1417</v>
      </c>
      <c r="EI56" s="55">
        <f>SUM(EI7+EI8+EI15+EI19+EI25+EI30+EI36+EI45+EI51)</f>
        <v>295</v>
      </c>
      <c r="EJ56" s="55">
        <f>SUM(EJ7+EJ8+EJ15+EJ19+EJ25+EJ30+EJ36+EJ45+EJ51)</f>
        <v>406</v>
      </c>
      <c r="EK56" s="55">
        <f>SUM(EK7+EK8+EK15+EK19+EK25+EK30+EK36+EK45+EK51)</f>
        <v>310</v>
      </c>
      <c r="EL56" s="66">
        <f t="shared" si="458"/>
        <v>1011</v>
      </c>
      <c r="EM56" s="56">
        <f t="shared" si="54"/>
        <v>2428</v>
      </c>
      <c r="EN56" s="55">
        <f>SUM(EN7+EN8+EN15+EN19+EN25+EN30+EN36+EN45+EN51)</f>
        <v>0</v>
      </c>
      <c r="EO56" s="55">
        <f>SUM(EO7+EO8+EO15+EO19+EO25+EO30+EO36+EO45+EO51)</f>
        <v>0</v>
      </c>
      <c r="EP56" s="55">
        <f>SUM(EP7+EP8+EP15+EP19+EP25+EP30+EP36+EP45+EP51)</f>
        <v>0</v>
      </c>
      <c r="EQ56" s="66">
        <f t="shared" si="55"/>
        <v>0</v>
      </c>
      <c r="ER56" s="66">
        <f t="shared" si="56"/>
        <v>1011</v>
      </c>
      <c r="ES56" s="67">
        <f t="shared" si="57"/>
        <v>2428</v>
      </c>
      <c r="ET56" s="58">
        <f t="shared" si="58"/>
        <v>1.3795454545454546</v>
      </c>
      <c r="EU56" s="62">
        <f t="shared" si="59"/>
        <v>-668</v>
      </c>
      <c r="EX56" s="67">
        <f>SUM(EX7+EX8+EX15+EX19+EX25+EX30+EX36+EX45+EX51)</f>
        <v>0</v>
      </c>
      <c r="EY56" s="67">
        <f>SUM(EY7+EY8+EY15+EY19+EY25+EY30+EY36+EY45+EY51)</f>
        <v>0</v>
      </c>
      <c r="EZ56" s="67">
        <f>SUM(EZ7+EZ8+EZ15+EZ19+EZ25+EZ30+EZ36+EZ45+EZ51)</f>
        <v>0</v>
      </c>
      <c r="FA56" s="67">
        <f>SUM(FA7+FA8+FA15+FA19+FA25+FA30+FA36+FA45+FA51)</f>
        <v>0</v>
      </c>
      <c r="FB56" s="67">
        <f t="shared" si="60"/>
        <v>0</v>
      </c>
      <c r="FC56" s="67">
        <f>SUM(FC7+FC8+FC15+FC19+FC25+FC30+FC36+FC45+FC51)</f>
        <v>0</v>
      </c>
      <c r="FD56" s="67">
        <f>SUM(FD7+FD8+FD15+FD19+FD25+FD30+FD36+FD45+FD51)</f>
        <v>0</v>
      </c>
      <c r="FE56" s="67">
        <f>SUM(FE7+FE8+FE15+FE19+FE25+FE30+FE36+FE45+FE51)</f>
        <v>0</v>
      </c>
      <c r="FF56" s="67">
        <f t="shared" si="61"/>
        <v>0</v>
      </c>
      <c r="FG56" s="67">
        <f t="shared" si="62"/>
        <v>0</v>
      </c>
      <c r="FH56" s="67">
        <f>SUM(FH7+FH8+FH15+FH19+FH25+FH30+FH36+FH45+FH51)</f>
        <v>0</v>
      </c>
      <c r="FI56" s="67">
        <f>SUM(FI7+FI8+FI15+FI19+FI25+FI30+FI36+FI45+FI51)</f>
        <v>0</v>
      </c>
      <c r="FJ56" s="67">
        <f>SUM(FJ7+FJ8+FJ15+FJ19+FJ25+FJ30+FJ36+FJ45+FJ51)</f>
        <v>0</v>
      </c>
      <c r="FK56" s="67">
        <f t="shared" si="63"/>
        <v>0</v>
      </c>
      <c r="FL56" s="67">
        <f>SUM(FL7+FL8+FL15+FL19+FL25+FL30+FL36+FL45+FL51)</f>
        <v>0</v>
      </c>
      <c r="FM56" s="67">
        <f>SUM(FM7+FM8+FM15+FM19+FM25+FM30+FM36+FM45+FM51)</f>
        <v>0</v>
      </c>
      <c r="FN56" s="67">
        <f>SUM(FN7+FN8+FN15+FN19+FN25+FN30+FN36+FN45+FN51)</f>
        <v>0</v>
      </c>
      <c r="FO56" s="67">
        <f t="shared" si="64"/>
        <v>0</v>
      </c>
      <c r="FP56" s="67">
        <f t="shared" si="65"/>
        <v>0</v>
      </c>
      <c r="FQ56" s="67">
        <f t="shared" si="66"/>
        <v>0</v>
      </c>
      <c r="FR56" s="58" t="str">
        <f t="shared" si="67"/>
        <v xml:space="preserve"> </v>
      </c>
      <c r="FS56" s="59">
        <f t="shared" si="3"/>
        <v>0</v>
      </c>
      <c r="FT56" s="65">
        <f>SUM(FT7+FT8+FT15+FT19+FT25+FT30+FT36+FT45+FT51)</f>
        <v>0</v>
      </c>
      <c r="FU56" s="55">
        <f>SUM(FU7+FU8+FU15+FU19+FU25+FU30+FU36+FU45+FU51)</f>
        <v>12</v>
      </c>
      <c r="FV56" s="55">
        <f>SUM(FV7+FV8+FV15+FV19+FV25+FV30+FV36+FV45+FV51)</f>
        <v>11</v>
      </c>
      <c r="FW56" s="55">
        <f>SUM(FW7+FW8+FW15+FW19+FW25+FW30+FW36+FW45+FW51)</f>
        <v>5</v>
      </c>
      <c r="FX56" s="66">
        <f t="shared" ref="FX56" si="568">SUM(FU56:FW56)</f>
        <v>28</v>
      </c>
      <c r="FY56" s="55">
        <f>SUM(FY7+FY8+FY15+FY19+FY25+FY30+FY36+FY45+FY51)</f>
        <v>6</v>
      </c>
      <c r="FZ56" s="55">
        <f>SUM(FZ7+FZ8+FZ15+FZ19+FZ25+FZ30+FZ36+FZ45+FZ51)</f>
        <v>4</v>
      </c>
      <c r="GA56" s="55">
        <f>SUM(GA7+GA8+GA15+GA19+GA25+GA30+GA36+GA45+GA51)</f>
        <v>12</v>
      </c>
      <c r="GB56" s="66">
        <f t="shared" ref="GB56" si="569">SUM(FY56:GA56)</f>
        <v>22</v>
      </c>
      <c r="GC56" s="66">
        <f t="shared" ref="GC56" si="570">SUM(FX56,GB56)</f>
        <v>50</v>
      </c>
      <c r="GD56" s="55">
        <f>SUM(GD7+GD8+GD15+GD19+GD25+GD30+GD36+GD45+GD51)</f>
        <v>4</v>
      </c>
      <c r="GE56" s="55">
        <f>SUM(GE7+GE8+GE15+GE19+GE25+GE30+GE36+GE45+GE51)</f>
        <v>15</v>
      </c>
      <c r="GF56" s="55">
        <f>SUM(GF7+GF8+GF15+GF19+GF25+GF30+GF36+GF45+GF51)</f>
        <v>3</v>
      </c>
      <c r="GG56" s="66">
        <f t="shared" ref="GG56" si="571">SUM(GD56:GF56)</f>
        <v>22</v>
      </c>
      <c r="GH56" s="56">
        <f t="shared" si="72"/>
        <v>72</v>
      </c>
      <c r="GI56" s="55">
        <f>SUM(GI7+GI8+GI15+GI19+GI25+GI30+GI36+GI45+GI51)</f>
        <v>0</v>
      </c>
      <c r="GJ56" s="55">
        <f>SUM(GJ7+GJ8+GJ15+GJ19+GJ25+GJ30+GJ36+GJ45+GJ51)</f>
        <v>0</v>
      </c>
      <c r="GK56" s="55">
        <f>SUM(GK7+GK8+GK15+GK19+GK25+GK30+GK36+GK45+GK51)</f>
        <v>0</v>
      </c>
      <c r="GL56" s="66">
        <f t="shared" ref="GL56" si="572">SUM(GI56:GK56)</f>
        <v>0</v>
      </c>
      <c r="GM56" s="66">
        <f t="shared" ref="GM56" si="573">SUM(GG56,GL56)</f>
        <v>22</v>
      </c>
      <c r="GN56" s="67">
        <f t="shared" si="75"/>
        <v>72</v>
      </c>
      <c r="GO56" s="58" t="str">
        <f t="shared" si="548"/>
        <v xml:space="preserve"> </v>
      </c>
      <c r="GP56" s="62">
        <f t="shared" si="549"/>
        <v>-72</v>
      </c>
      <c r="GS56" s="65">
        <f>SUM(GS7+GS8+GS15+GS19+GS25+GS30+GS36+GS45+GS51)</f>
        <v>0</v>
      </c>
      <c r="GT56" s="55">
        <f>SUM(GT7+GT8+GT15+GT19+GT25+GT30+GT36+GT45+GT51)</f>
        <v>37</v>
      </c>
      <c r="GU56" s="55">
        <f>SUM(GU7+GU8+GU15+GU19+GU25+GU30+GU36+GU45+GU51)</f>
        <v>36</v>
      </c>
      <c r="GV56" s="55">
        <f>SUM(GV7+GV8+GV15+GV19+GV25+GV30+GV36+GV45+GV51)</f>
        <v>25</v>
      </c>
      <c r="GW56" s="55">
        <f t="shared" si="78"/>
        <v>98</v>
      </c>
      <c r="GX56" s="55">
        <f>SUM(GX7+GX8+GX15+GX19+GX25+GX30+GX36+GX45+GX51)</f>
        <v>22</v>
      </c>
      <c r="GY56" s="55">
        <f>SUM(GY7+GY8+GY15+GY19+GY25+GY30+GY36+GY45+GY51)</f>
        <v>24</v>
      </c>
      <c r="GZ56" s="55">
        <f>SUM(GZ7+GZ8+GZ15+GZ19+GZ25+GZ30+GZ36+GZ45+GZ51)</f>
        <v>31</v>
      </c>
      <c r="HA56" s="55">
        <f t="shared" si="79"/>
        <v>77</v>
      </c>
      <c r="HB56" s="55">
        <f t="shared" si="80"/>
        <v>175</v>
      </c>
      <c r="HC56" s="55">
        <f>SUM(HC7+HC8+HC15+HC19+HC25+HC30+HC36+HC45+HC51)</f>
        <v>22</v>
      </c>
      <c r="HD56" s="55">
        <f>SUM(HD7+HD8+HD15+HD19+HD25+HD30+HD36+HD45+HD51)</f>
        <v>31</v>
      </c>
      <c r="HE56" s="55">
        <f>SUM(HE7+HE8+HE15+HE19+HE25+HE30+HE36+HE45+HE51)</f>
        <v>29</v>
      </c>
      <c r="HF56" s="55">
        <f t="shared" si="81"/>
        <v>82</v>
      </c>
      <c r="HG56" s="56">
        <f t="shared" si="82"/>
        <v>257</v>
      </c>
      <c r="HH56" s="55">
        <f>SUM(HH7+HH8+HH15+HH19+HH25+HH30+HH36+HH45+HH51)</f>
        <v>0</v>
      </c>
      <c r="HI56" s="55">
        <f>SUM(HI7+HI8+HI15+HI19+HI25+HI30+HI36+HI45+HI51)</f>
        <v>0</v>
      </c>
      <c r="HJ56" s="55">
        <f>SUM(HJ7+HJ8+HJ15+HJ19+HJ25+HJ30+HJ36+HJ45+HJ51)</f>
        <v>0</v>
      </c>
      <c r="HK56" s="55">
        <f t="shared" si="83"/>
        <v>0</v>
      </c>
      <c r="HL56" s="55">
        <f t="shared" si="84"/>
        <v>82</v>
      </c>
      <c r="HM56" s="67">
        <f t="shared" si="85"/>
        <v>257</v>
      </c>
      <c r="HN56" s="58" t="str">
        <f t="shared" ref="HN56" si="574">IFERROR(HM56/GS56," ")</f>
        <v xml:space="preserve"> </v>
      </c>
      <c r="HO56" s="62">
        <f t="shared" ref="HO56" si="575">GS56-HM56</f>
        <v>-257</v>
      </c>
      <c r="HR56" s="65">
        <f>SUM(HR7+HR8+HR15+HR19+HR25+HR30+HR36+HR45+HR51)</f>
        <v>0</v>
      </c>
      <c r="HS56" s="55">
        <f>SUM(HS7+HS8+HS15+HS19+HS25+HS30+HS36+HS45+HS51)</f>
        <v>0</v>
      </c>
      <c r="HT56" s="55">
        <f>SUM(HT7+HT8+HT15+HT19+HT25+HT30+HT36+HT45+HT51)</f>
        <v>2</v>
      </c>
      <c r="HU56" s="55">
        <f>SUM(HU7+HU8+HU15+HU19+HU25+HU30+HU36+HU45+HU51)</f>
        <v>2</v>
      </c>
      <c r="HV56" s="55">
        <f t="shared" si="88"/>
        <v>4</v>
      </c>
      <c r="HW56" s="55">
        <f>SUM(HW7+HW8+HW15+HW19+HW25+HW30+HW36+HW45+HW51)</f>
        <v>3</v>
      </c>
      <c r="HX56" s="55">
        <f>SUM(HX7+HX8+HX15+HX19+HX25+HX30+HX36+HX45+HX51)</f>
        <v>0</v>
      </c>
      <c r="HY56" s="55">
        <f>SUM(HY7+HY8+HY15+HY19+HY25+HY30+HY36+HY45+HY51)</f>
        <v>1</v>
      </c>
      <c r="HZ56" s="55">
        <f t="shared" si="89"/>
        <v>4</v>
      </c>
      <c r="IA56" s="55">
        <f t="shared" si="90"/>
        <v>8</v>
      </c>
      <c r="IB56" s="55">
        <f>SUM(IB7+IB8+IB15+IB19+IB25+IB30+IB36+IB45+IB51)</f>
        <v>3</v>
      </c>
      <c r="IC56" s="55">
        <f>SUM(IC7+IC8+IC15+IC19+IC25+IC30+IC36+IC45+IC51)</f>
        <v>5</v>
      </c>
      <c r="ID56" s="55">
        <f>SUM(ID7+ID8+ID15+ID19+ID25+ID30+ID36+ID45+ID51)</f>
        <v>2</v>
      </c>
      <c r="IE56" s="55">
        <f t="shared" si="91"/>
        <v>10</v>
      </c>
      <c r="IF56" s="56">
        <f t="shared" si="92"/>
        <v>18</v>
      </c>
      <c r="IG56" s="55">
        <f>SUM(IG7+IG8+IG15+IG19+IG25+IG30+IG36+IG45+IG51)</f>
        <v>0</v>
      </c>
      <c r="IH56" s="55">
        <f>SUM(IH7+IH8+IH15+IH19+IH25+IH30+IH36+IH45+IH51)</f>
        <v>0</v>
      </c>
      <c r="II56" s="55">
        <f>SUM(II7+II8+II15+II19+II25+II30+II36+II45+II51)</f>
        <v>0</v>
      </c>
      <c r="IJ56" s="55">
        <f t="shared" si="93"/>
        <v>0</v>
      </c>
      <c r="IK56" s="55">
        <f t="shared" si="94"/>
        <v>10</v>
      </c>
      <c r="IL56" s="67">
        <f t="shared" si="95"/>
        <v>18</v>
      </c>
      <c r="IM56" s="58" t="str">
        <f t="shared" si="555"/>
        <v xml:space="preserve"> </v>
      </c>
      <c r="IN56" s="62">
        <f t="shared" si="556"/>
        <v>-18</v>
      </c>
      <c r="IR56" s="66">
        <f t="shared" ref="IR56:IW56" si="576">SUM(IR7+IR8+IR15+IR19+IR25+IR30+IR36+IR45+IR51)</f>
        <v>84</v>
      </c>
      <c r="IS56" s="66">
        <f t="shared" si="576"/>
        <v>73</v>
      </c>
      <c r="IT56" s="65">
        <f t="shared" si="576"/>
        <v>0</v>
      </c>
      <c r="IU56" s="55">
        <f t="shared" si="576"/>
        <v>58</v>
      </c>
      <c r="IV56" s="66">
        <f t="shared" si="576"/>
        <v>84</v>
      </c>
      <c r="IW56" s="66">
        <f t="shared" si="576"/>
        <v>56</v>
      </c>
      <c r="IX56" s="55">
        <f t="shared" si="99"/>
        <v>198</v>
      </c>
      <c r="IY56" s="66">
        <f>SUM(IY7+IY8+IY15+IY19+IY25+IY30+IY36+IY45+IY51)</f>
        <v>47</v>
      </c>
      <c r="IZ56" s="66">
        <f>SUM(IZ7+IZ8+IZ15+IZ19+IZ25+IZ30+IZ36+IZ45+IZ51)</f>
        <v>57</v>
      </c>
      <c r="JA56" s="66">
        <f>SUM(JA7+JA8+JA15+JA19+JA25+JA30+JA36+JA45+JA51)</f>
        <v>75</v>
      </c>
      <c r="JB56" s="55">
        <f t="shared" si="100"/>
        <v>179</v>
      </c>
      <c r="JC56" s="55">
        <f t="shared" si="101"/>
        <v>377</v>
      </c>
      <c r="JD56" s="66">
        <f>SUM(JD7+JD8+JD15+JD19+JD25+JD30+JD36+JD45+JD51)</f>
        <v>63</v>
      </c>
      <c r="JE56" s="66">
        <f>SUM(JE7+JE8+JE15+JE19+JE25+JE30+JE36+JE45+JE51)</f>
        <v>70</v>
      </c>
      <c r="JF56" s="66">
        <f>SUM(JF7+JF8+JF15+JF19+JF25+JF30+JF36+JF45+JF51)</f>
        <v>57</v>
      </c>
      <c r="JG56" s="55">
        <f t="shared" si="102"/>
        <v>190</v>
      </c>
      <c r="JH56" s="56">
        <f t="shared" si="103"/>
        <v>567</v>
      </c>
      <c r="JI56" s="66">
        <f>SUM(JI7+JI8+JI15+JI19+JI25+JI30+JI36+JI45+JI51)</f>
        <v>0</v>
      </c>
      <c r="JJ56" s="66">
        <f>SUM(JJ7+JJ8+JJ15+JJ19+JJ25+JJ30+JJ36+JJ45+JJ51)</f>
        <v>0</v>
      </c>
      <c r="JK56" s="66">
        <f>SUM(JK7+JK8+JK15+JK19+JK25+JK30+JK36+JK45+JK51)</f>
        <v>0</v>
      </c>
      <c r="JL56" s="55">
        <f t="shared" si="104"/>
        <v>0</v>
      </c>
      <c r="JM56" s="55">
        <f t="shared" si="105"/>
        <v>190</v>
      </c>
      <c r="JN56" s="67">
        <f t="shared" si="106"/>
        <v>567</v>
      </c>
      <c r="JO56" s="58" t="str">
        <f t="shared" si="557"/>
        <v xml:space="preserve"> </v>
      </c>
      <c r="JP56" s="59">
        <f t="shared" si="4"/>
        <v>-567</v>
      </c>
    </row>
  </sheetData>
  <mergeCells count="245">
    <mergeCell ref="IR5:IR6"/>
    <mergeCell ref="IS5:IS6"/>
    <mergeCell ref="IR4:IS4"/>
    <mergeCell ref="IT4:JP4"/>
    <mergeCell ref="IT5:IT6"/>
    <mergeCell ref="IU5:IU6"/>
    <mergeCell ref="IV5:IV6"/>
    <mergeCell ref="IW5:IW6"/>
    <mergeCell ref="IX5:IX6"/>
    <mergeCell ref="IY5:IY6"/>
    <mergeCell ref="IZ5:IZ6"/>
    <mergeCell ref="JA5:JA6"/>
    <mergeCell ref="JB5:JB6"/>
    <mergeCell ref="JC5:JC6"/>
    <mergeCell ref="JD5:JD6"/>
    <mergeCell ref="JE5:JE6"/>
    <mergeCell ref="JF5:JF6"/>
    <mergeCell ref="JG5:JG6"/>
    <mergeCell ref="JH5:JH6"/>
    <mergeCell ref="JI5:JI6"/>
    <mergeCell ref="JJ5:JJ6"/>
    <mergeCell ref="JK5:JK6"/>
    <mergeCell ref="JL5:JL6"/>
    <mergeCell ref="JM5:JM6"/>
    <mergeCell ref="JN5:JP5"/>
    <mergeCell ref="EX4:FS4"/>
    <mergeCell ref="EX5:EX6"/>
    <mergeCell ref="EY5:EY6"/>
    <mergeCell ref="EZ5:EZ6"/>
    <mergeCell ref="FA5:FA6"/>
    <mergeCell ref="FB5:FB6"/>
    <mergeCell ref="FC5:FC6"/>
    <mergeCell ref="FD5:FD6"/>
    <mergeCell ref="FE5:FE6"/>
    <mergeCell ref="FF5:FF6"/>
    <mergeCell ref="FG5:FG6"/>
    <mergeCell ref="FH5:FH6"/>
    <mergeCell ref="FI5:FI6"/>
    <mergeCell ref="FJ5:FJ6"/>
    <mergeCell ref="FK5:FK6"/>
    <mergeCell ref="FL5:FL6"/>
    <mergeCell ref="FM5:FM6"/>
    <mergeCell ref="FN5:FN6"/>
    <mergeCell ref="FO5:FO6"/>
    <mergeCell ref="FP5:FP6"/>
    <mergeCell ref="FQ5:FS5"/>
    <mergeCell ref="FT4:GP4"/>
    <mergeCell ref="FT5:FT6"/>
    <mergeCell ref="EO5:EO6"/>
    <mergeCell ref="EP5:EP6"/>
    <mergeCell ref="EQ5:EQ6"/>
    <mergeCell ref="ER5:ER6"/>
    <mergeCell ref="ES5:EU5"/>
    <mergeCell ref="DY4:EU4"/>
    <mergeCell ref="DY5:DY6"/>
    <mergeCell ref="DZ5:DZ6"/>
    <mergeCell ref="EA5:EA6"/>
    <mergeCell ref="EB5:EB6"/>
    <mergeCell ref="EC5:EC6"/>
    <mergeCell ref="ED5:ED6"/>
    <mergeCell ref="EE5:EE6"/>
    <mergeCell ref="EF5:EF6"/>
    <mergeCell ref="EG5:EG6"/>
    <mergeCell ref="EH5:EH6"/>
    <mergeCell ref="EI5:EI6"/>
    <mergeCell ref="EJ5:EJ6"/>
    <mergeCell ref="EK5:EK6"/>
    <mergeCell ref="EL5:EL6"/>
    <mergeCell ref="EN5:EN6"/>
    <mergeCell ref="EM5:EM6"/>
    <mergeCell ref="DP5:DP6"/>
    <mergeCell ref="DQ5:DQ6"/>
    <mergeCell ref="DR5:DR6"/>
    <mergeCell ref="DS5:DS6"/>
    <mergeCell ref="DT5:DV5"/>
    <mergeCell ref="CZ4:DV4"/>
    <mergeCell ref="CZ5:CZ6"/>
    <mergeCell ref="DA5:DA6"/>
    <mergeCell ref="DB5:DB6"/>
    <mergeCell ref="DC5:DC6"/>
    <mergeCell ref="DD5:DD6"/>
    <mergeCell ref="DE5:DE6"/>
    <mergeCell ref="DF5:DF6"/>
    <mergeCell ref="DG5:DG6"/>
    <mergeCell ref="DH5:DH6"/>
    <mergeCell ref="DI5:DI6"/>
    <mergeCell ref="DJ5:DJ6"/>
    <mergeCell ref="DK5:DK6"/>
    <mergeCell ref="DL5:DL6"/>
    <mergeCell ref="DM5:DM6"/>
    <mergeCell ref="DO5:DO6"/>
    <mergeCell ref="DN5:DN6"/>
    <mergeCell ref="CQ5:CQ6"/>
    <mergeCell ref="CR5:CR6"/>
    <mergeCell ref="CS5:CS6"/>
    <mergeCell ref="CT5:CT6"/>
    <mergeCell ref="CU5:CW5"/>
    <mergeCell ref="CA4:CW4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P5:CP6"/>
    <mergeCell ref="CO5:CO6"/>
    <mergeCell ref="BV5:BX5"/>
    <mergeCell ref="BQ5:BQ6"/>
    <mergeCell ref="BR5:BR6"/>
    <mergeCell ref="BS5:BS6"/>
    <mergeCell ref="BT5:BT6"/>
    <mergeCell ref="BU5:BU6"/>
    <mergeCell ref="BB4:BX4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D4:Z4"/>
    <mergeCell ref="D5:D6"/>
    <mergeCell ref="B4:B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X5:Z5"/>
    <mergeCell ref="N5:N6"/>
    <mergeCell ref="O5:O6"/>
    <mergeCell ref="P5:P6"/>
    <mergeCell ref="Q5:Q6"/>
    <mergeCell ref="S5:S6"/>
    <mergeCell ref="T5:T6"/>
    <mergeCell ref="U5:U6"/>
    <mergeCell ref="V5:V6"/>
    <mergeCell ref="W5:W6"/>
    <mergeCell ref="R5:R6"/>
    <mergeCell ref="AC4:AY4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R5:AR6"/>
    <mergeCell ref="AS5:AS6"/>
    <mergeCell ref="AT5:AT6"/>
    <mergeCell ref="AU5:AU6"/>
    <mergeCell ref="AV5:AV6"/>
    <mergeCell ref="AW5:AY5"/>
    <mergeCell ref="AQ5:AQ6"/>
    <mergeCell ref="FU5:FU6"/>
    <mergeCell ref="FV5:FV6"/>
    <mergeCell ref="FW5:FW6"/>
    <mergeCell ref="FX5:FX6"/>
    <mergeCell ref="FY5:FY6"/>
    <mergeCell ref="FZ5:FZ6"/>
    <mergeCell ref="GA5:GA6"/>
    <mergeCell ref="GB5:GB6"/>
    <mergeCell ref="GC5:GC6"/>
    <mergeCell ref="GD5:GD6"/>
    <mergeCell ref="GE5:GE6"/>
    <mergeCell ref="GF5:GF6"/>
    <mergeCell ref="GG5:GG6"/>
    <mergeCell ref="GI5:GI6"/>
    <mergeCell ref="GJ5:GJ6"/>
    <mergeCell ref="GK5:GK6"/>
    <mergeCell ref="GL5:GL6"/>
    <mergeCell ref="GM5:GM6"/>
    <mergeCell ref="GN5:GP5"/>
    <mergeCell ref="GH5:GH6"/>
    <mergeCell ref="GS4:HO4"/>
    <mergeCell ref="GS5:GS6"/>
    <mergeCell ref="GT5:GT6"/>
    <mergeCell ref="GU5:GU6"/>
    <mergeCell ref="GV5:GV6"/>
    <mergeCell ref="GW5:GW6"/>
    <mergeCell ref="GX5:GX6"/>
    <mergeCell ref="GY5:GY6"/>
    <mergeCell ref="GZ5:GZ6"/>
    <mergeCell ref="HA5:HA6"/>
    <mergeCell ref="HB5:HB6"/>
    <mergeCell ref="HC5:HC6"/>
    <mergeCell ref="HD5:HD6"/>
    <mergeCell ref="HE5:HE6"/>
    <mergeCell ref="HF5:HF6"/>
    <mergeCell ref="HG5:HG6"/>
    <mergeCell ref="HH5:HH6"/>
    <mergeCell ref="HI5:HI6"/>
    <mergeCell ref="HJ5:HJ6"/>
    <mergeCell ref="HK5:HK6"/>
    <mergeCell ref="HL5:HL6"/>
    <mergeCell ref="HM5:HO5"/>
    <mergeCell ref="HR4:IN4"/>
    <mergeCell ref="HR5:HR6"/>
    <mergeCell ref="HS5:HS6"/>
    <mergeCell ref="HT5:HT6"/>
    <mergeCell ref="HU5:HU6"/>
    <mergeCell ref="HV5:HV6"/>
    <mergeCell ref="HW5:HW6"/>
    <mergeCell ref="HX5:HX6"/>
    <mergeCell ref="HY5:HY6"/>
    <mergeCell ref="HZ5:HZ6"/>
    <mergeCell ref="IA5:IA6"/>
    <mergeCell ref="IB5:IB6"/>
    <mergeCell ref="IC5:IC6"/>
    <mergeCell ref="ID5:ID6"/>
    <mergeCell ref="IE5:IE6"/>
    <mergeCell ref="IF5:IF6"/>
    <mergeCell ref="IG5:IG6"/>
    <mergeCell ref="IH5:IH6"/>
    <mergeCell ref="II5:II6"/>
    <mergeCell ref="IJ5:IJ6"/>
    <mergeCell ref="IK5:IK6"/>
    <mergeCell ref="IL5:IN5"/>
  </mergeCells>
  <conditionalFormatting sqref="Y52:Y55">
    <cfRule type="cellIs" dxfId="667" priority="609" operator="greaterThan">
      <formula>0.75</formula>
    </cfRule>
    <cfRule type="cellIs" dxfId="666" priority="610" operator="between">
      <formula>0.45</formula>
      <formula>0.75</formula>
    </cfRule>
    <cfRule type="cellIs" dxfId="665" priority="611" operator="lessThan">
      <formula>0.45</formula>
    </cfRule>
  </conditionalFormatting>
  <conditionalFormatting sqref="Y7:Y8 Y15 Y19 Y25 Y30 Y36 Y45 Y51 Y56">
    <cfRule type="containsBlanks" dxfId="664" priority="808">
      <formula>LEN(TRIM(Y7))=0</formula>
    </cfRule>
  </conditionalFormatting>
  <conditionalFormatting sqref="Y7:Y8 Y15 Y19 Y25 Y30 Y36 Y45 Y51 Y56">
    <cfRule type="cellIs" dxfId="663" priority="809" operator="greaterThan">
      <formula>0.75</formula>
    </cfRule>
    <cfRule type="cellIs" dxfId="662" priority="810" operator="between">
      <formula>0.45</formula>
      <formula>0.75</formula>
    </cfRule>
    <cfRule type="cellIs" dxfId="661" priority="811" operator="lessThan">
      <formula>0.45</formula>
    </cfRule>
  </conditionalFormatting>
  <conditionalFormatting sqref="BW7:BW8 BW15 BW19 BW25 BW30 BW36 BW45 BW51 BW56">
    <cfRule type="containsBlanks" dxfId="660" priority="804">
      <formula>LEN(TRIM(BW7))=0</formula>
    </cfRule>
  </conditionalFormatting>
  <conditionalFormatting sqref="BW7:BW8 BW15 BW19 BW25 BW30 BW36 BW45 BW51 BW56">
    <cfRule type="cellIs" dxfId="659" priority="805" operator="greaterThan">
      <formula>0.75</formula>
    </cfRule>
    <cfRule type="cellIs" dxfId="658" priority="806" operator="between">
      <formula>0.45</formula>
      <formula>0.75</formula>
    </cfRule>
    <cfRule type="cellIs" dxfId="657" priority="807" operator="lessThan">
      <formula>0.45</formula>
    </cfRule>
  </conditionalFormatting>
  <conditionalFormatting sqref="CV7:CV8 CV15 CV19 CV25 CV30 CV36 CV45 CV51 CV56">
    <cfRule type="containsBlanks" dxfId="656" priority="800">
      <formula>LEN(TRIM(CV7))=0</formula>
    </cfRule>
  </conditionalFormatting>
  <conditionalFormatting sqref="CV7:CV8 CV15 CV19 CV25 CV30 CV36 CV45 CV51 CV56">
    <cfRule type="cellIs" dxfId="655" priority="801" operator="greaterThan">
      <formula>0.75</formula>
    </cfRule>
    <cfRule type="cellIs" dxfId="654" priority="802" operator="between">
      <formula>0.45</formula>
      <formula>0.75</formula>
    </cfRule>
    <cfRule type="cellIs" dxfId="653" priority="803" operator="lessThan">
      <formula>0.45</formula>
    </cfRule>
  </conditionalFormatting>
  <conditionalFormatting sqref="DU7:DU8 DU15 DU19 DU25 DU30 DU36 DU45 DU51 DU56">
    <cfRule type="containsBlanks" dxfId="652" priority="796">
      <formula>LEN(TRIM(DU7))=0</formula>
    </cfRule>
  </conditionalFormatting>
  <conditionalFormatting sqref="DU7:DU8 DU15 DU19 DU25 DU30 DU36 DU45 DU51 DU56">
    <cfRule type="cellIs" dxfId="651" priority="797" operator="greaterThan">
      <formula>0.75</formula>
    </cfRule>
    <cfRule type="cellIs" dxfId="650" priority="798" operator="between">
      <formula>0.45</formula>
      <formula>0.75</formula>
    </cfRule>
    <cfRule type="cellIs" dxfId="649" priority="799" operator="lessThan">
      <formula>0.45</formula>
    </cfRule>
  </conditionalFormatting>
  <conditionalFormatting sqref="ET7:ET8 ET15 ET19 ET25 ET30 ET36 ET45 ET51 ET56">
    <cfRule type="containsBlanks" dxfId="648" priority="792">
      <formula>LEN(TRIM(ET7))=0</formula>
    </cfRule>
  </conditionalFormatting>
  <conditionalFormatting sqref="ET7:ET8 ET15 ET19 ET25 ET30 ET36 ET45 ET51 ET56">
    <cfRule type="cellIs" dxfId="647" priority="793" operator="greaterThan">
      <formula>0.75</formula>
    </cfRule>
    <cfRule type="cellIs" dxfId="646" priority="794" operator="between">
      <formula>0.45</formula>
      <formula>0.75</formula>
    </cfRule>
    <cfRule type="cellIs" dxfId="645" priority="795" operator="lessThan">
      <formula>0.45</formula>
    </cfRule>
  </conditionalFormatting>
  <conditionalFormatting sqref="FR7:FR56">
    <cfRule type="cellIs" dxfId="644" priority="789" operator="greaterThan">
      <formula>0.75</formula>
    </cfRule>
    <cfRule type="cellIs" dxfId="643" priority="790" operator="between">
      <formula>0.45</formula>
      <formula>0.75</formula>
    </cfRule>
    <cfRule type="cellIs" dxfId="642" priority="791" operator="lessThan">
      <formula>0.45</formula>
    </cfRule>
  </conditionalFormatting>
  <conditionalFormatting sqref="A7:AB7 FR8:FR56 AZ7:BA7 AZ9:BA14 AZ16:BA18 AZ20:BA24 AZ26:BA29 AZ31:BA35 AZ37:BA44 AZ46:BA50 AZ52:BA55 BV52:BZ55 BV46:BZ50 BV37:BZ44 BV31:BZ35 BV26:BZ29 BV20:BZ24 BV16:BZ18 BV9:BZ14 BV7:BZ7 CU7:CY7 CU9:CY14 CU16:CY18 CU20:CY24 CU26:CY29 CU31:CY35 CU37:CY44 CU46:CY50 CU52:CY55 DT52:DX55 DT46:DX50 DT37:DX44 DT31:DX35 DT26:DX29 DT20:DX24 DT16:DX18 DT9:DX14 DT7:DX7 ES7:FS7 ES9:FQ14 ES16:FQ18 ES20:FQ24 ES26:FQ29 ES31:FQ35 ES37:FQ44 ES46:FQ50 ES52:FQ55 GQ7:GR7 R8:R56 HP7:HQ7 JQ7:XFD7 IO7:IQ7">
    <cfRule type="cellIs" dxfId="641" priority="787" operator="equal">
      <formula>0</formula>
    </cfRule>
  </conditionalFormatting>
  <conditionalFormatting sqref="Y9:Y14">
    <cfRule type="containsBlanks" dxfId="640" priority="783">
      <formula>LEN(TRIM(Y9))=0</formula>
    </cfRule>
  </conditionalFormatting>
  <conditionalFormatting sqref="Y9:Y14">
    <cfRule type="cellIs" dxfId="639" priority="784" operator="greaterThan">
      <formula>0.75</formula>
    </cfRule>
    <cfRule type="cellIs" dxfId="638" priority="785" operator="between">
      <formula>0.45</formula>
      <formula>0.75</formula>
    </cfRule>
    <cfRule type="cellIs" dxfId="637" priority="786" operator="lessThan">
      <formula>0.45</formula>
    </cfRule>
  </conditionalFormatting>
  <conditionalFormatting sqref="BW9:BW14">
    <cfRule type="containsBlanks" dxfId="636" priority="779">
      <formula>LEN(TRIM(BW9))=0</formula>
    </cfRule>
  </conditionalFormatting>
  <conditionalFormatting sqref="BW9:BW14">
    <cfRule type="cellIs" dxfId="635" priority="780" operator="greaterThan">
      <formula>0.75</formula>
    </cfRule>
    <cfRule type="cellIs" dxfId="634" priority="781" operator="between">
      <formula>0.45</formula>
      <formula>0.75</formula>
    </cfRule>
    <cfRule type="cellIs" dxfId="633" priority="782" operator="lessThan">
      <formula>0.45</formula>
    </cfRule>
  </conditionalFormatting>
  <conditionalFormatting sqref="CV9:CV14">
    <cfRule type="containsBlanks" dxfId="632" priority="775">
      <formula>LEN(TRIM(CV9))=0</formula>
    </cfRule>
  </conditionalFormatting>
  <conditionalFormatting sqref="CV9:CV14">
    <cfRule type="cellIs" dxfId="631" priority="776" operator="greaterThan">
      <formula>0.75</formula>
    </cfRule>
    <cfRule type="cellIs" dxfId="630" priority="777" operator="between">
      <formula>0.45</formula>
      <formula>0.75</formula>
    </cfRule>
    <cfRule type="cellIs" dxfId="629" priority="778" operator="lessThan">
      <formula>0.45</formula>
    </cfRule>
  </conditionalFormatting>
  <conditionalFormatting sqref="DU9:DU14">
    <cfRule type="containsBlanks" dxfId="628" priority="771">
      <formula>LEN(TRIM(DU9))=0</formula>
    </cfRule>
  </conditionalFormatting>
  <conditionalFormatting sqref="DU9:DU14">
    <cfRule type="cellIs" dxfId="627" priority="772" operator="greaterThan">
      <formula>0.75</formula>
    </cfRule>
    <cfRule type="cellIs" dxfId="626" priority="773" operator="between">
      <formula>0.45</formula>
      <formula>0.75</formula>
    </cfRule>
    <cfRule type="cellIs" dxfId="625" priority="774" operator="lessThan">
      <formula>0.45</formula>
    </cfRule>
  </conditionalFormatting>
  <conditionalFormatting sqref="ET9:ET14">
    <cfRule type="containsBlanks" dxfId="624" priority="767">
      <formula>LEN(TRIM(ET9))=0</formula>
    </cfRule>
  </conditionalFormatting>
  <conditionalFormatting sqref="ET9:ET14">
    <cfRule type="cellIs" dxfId="623" priority="768" operator="greaterThan">
      <formula>0.75</formula>
    </cfRule>
    <cfRule type="cellIs" dxfId="622" priority="769" operator="between">
      <formula>0.45</formula>
      <formula>0.75</formula>
    </cfRule>
    <cfRule type="cellIs" dxfId="621" priority="770" operator="lessThan">
      <formula>0.45</formula>
    </cfRule>
  </conditionalFormatting>
  <conditionalFormatting sqref="D9:Q9 E10:Q14 FS9:FS14 S9:AB14">
    <cfRule type="cellIs" dxfId="620" priority="762" operator="equal">
      <formula>0</formula>
    </cfRule>
  </conditionalFormatting>
  <conditionalFormatting sqref="Y16:Y18">
    <cfRule type="containsBlanks" dxfId="619" priority="758">
      <formula>LEN(TRIM(Y16))=0</formula>
    </cfRule>
  </conditionalFormatting>
  <conditionalFormatting sqref="Y16:Y18">
    <cfRule type="cellIs" dxfId="618" priority="759" operator="greaterThan">
      <formula>0.75</formula>
    </cfRule>
    <cfRule type="cellIs" dxfId="617" priority="760" operator="between">
      <formula>0.45</formula>
      <formula>0.75</formula>
    </cfRule>
    <cfRule type="cellIs" dxfId="616" priority="761" operator="lessThan">
      <formula>0.45</formula>
    </cfRule>
  </conditionalFormatting>
  <conditionalFormatting sqref="BW16:BW18">
    <cfRule type="containsBlanks" dxfId="615" priority="754">
      <formula>LEN(TRIM(BW16))=0</formula>
    </cfRule>
  </conditionalFormatting>
  <conditionalFormatting sqref="BW16:BW18">
    <cfRule type="cellIs" dxfId="614" priority="755" operator="greaterThan">
      <formula>0.75</formula>
    </cfRule>
    <cfRule type="cellIs" dxfId="613" priority="756" operator="between">
      <formula>0.45</formula>
      <formula>0.75</formula>
    </cfRule>
    <cfRule type="cellIs" dxfId="612" priority="757" operator="lessThan">
      <formula>0.45</formula>
    </cfRule>
  </conditionalFormatting>
  <conditionalFormatting sqref="CV16:CV18">
    <cfRule type="containsBlanks" dxfId="611" priority="750">
      <formula>LEN(TRIM(CV16))=0</formula>
    </cfRule>
  </conditionalFormatting>
  <conditionalFormatting sqref="CV16:CV18">
    <cfRule type="cellIs" dxfId="610" priority="751" operator="greaterThan">
      <formula>0.75</formula>
    </cfRule>
    <cfRule type="cellIs" dxfId="609" priority="752" operator="between">
      <formula>0.45</formula>
      <formula>0.75</formula>
    </cfRule>
    <cfRule type="cellIs" dxfId="608" priority="753" operator="lessThan">
      <formula>0.45</formula>
    </cfRule>
  </conditionalFormatting>
  <conditionalFormatting sqref="DU16:DU18">
    <cfRule type="containsBlanks" dxfId="607" priority="746">
      <formula>LEN(TRIM(DU16))=0</formula>
    </cfRule>
  </conditionalFormatting>
  <conditionalFormatting sqref="DU16:DU18">
    <cfRule type="cellIs" dxfId="606" priority="747" operator="greaterThan">
      <formula>0.75</formula>
    </cfRule>
    <cfRule type="cellIs" dxfId="605" priority="748" operator="between">
      <formula>0.45</formula>
      <formula>0.75</formula>
    </cfRule>
    <cfRule type="cellIs" dxfId="604" priority="749" operator="lessThan">
      <formula>0.45</formula>
    </cfRule>
  </conditionalFormatting>
  <conditionalFormatting sqref="ET16:ET18">
    <cfRule type="containsBlanks" dxfId="603" priority="742">
      <formula>LEN(TRIM(ET16))=0</formula>
    </cfRule>
  </conditionalFormatting>
  <conditionalFormatting sqref="ET16:ET18">
    <cfRule type="cellIs" dxfId="602" priority="743" operator="greaterThan">
      <formula>0.75</formula>
    </cfRule>
    <cfRule type="cellIs" dxfId="601" priority="744" operator="between">
      <formula>0.45</formula>
      <formula>0.75</formula>
    </cfRule>
    <cfRule type="cellIs" dxfId="600" priority="745" operator="lessThan">
      <formula>0.45</formula>
    </cfRule>
  </conditionalFormatting>
  <conditionalFormatting sqref="D16:Q18 FS16:FS18 S16:AB18">
    <cfRule type="cellIs" dxfId="599" priority="737" operator="equal">
      <formula>0</formula>
    </cfRule>
  </conditionalFormatting>
  <conditionalFormatting sqref="Y20:Y24">
    <cfRule type="containsBlanks" dxfId="598" priority="733">
      <formula>LEN(TRIM(Y20))=0</formula>
    </cfRule>
  </conditionalFormatting>
  <conditionalFormatting sqref="Y20:Y24">
    <cfRule type="cellIs" dxfId="597" priority="734" operator="greaterThan">
      <formula>0.75</formula>
    </cfRule>
    <cfRule type="cellIs" dxfId="596" priority="735" operator="between">
      <formula>0.45</formula>
      <formula>0.75</formula>
    </cfRule>
    <cfRule type="cellIs" dxfId="595" priority="736" operator="lessThan">
      <formula>0.45</formula>
    </cfRule>
  </conditionalFormatting>
  <conditionalFormatting sqref="BW20:BW24">
    <cfRule type="containsBlanks" dxfId="594" priority="729">
      <formula>LEN(TRIM(BW20))=0</formula>
    </cfRule>
  </conditionalFormatting>
  <conditionalFormatting sqref="BW20:BW24">
    <cfRule type="cellIs" dxfId="593" priority="730" operator="greaterThan">
      <formula>0.75</formula>
    </cfRule>
    <cfRule type="cellIs" dxfId="592" priority="731" operator="between">
      <formula>0.45</formula>
      <formula>0.75</formula>
    </cfRule>
    <cfRule type="cellIs" dxfId="591" priority="732" operator="lessThan">
      <formula>0.45</formula>
    </cfRule>
  </conditionalFormatting>
  <conditionalFormatting sqref="CV20:CV24">
    <cfRule type="containsBlanks" dxfId="590" priority="725">
      <formula>LEN(TRIM(CV20))=0</formula>
    </cfRule>
  </conditionalFormatting>
  <conditionalFormatting sqref="CV20:CV24">
    <cfRule type="cellIs" dxfId="589" priority="726" operator="greaterThan">
      <formula>0.75</formula>
    </cfRule>
    <cfRule type="cellIs" dxfId="588" priority="727" operator="between">
      <formula>0.45</formula>
      <formula>0.75</formula>
    </cfRule>
    <cfRule type="cellIs" dxfId="587" priority="728" operator="lessThan">
      <formula>0.45</formula>
    </cfRule>
  </conditionalFormatting>
  <conditionalFormatting sqref="DU20:DU24">
    <cfRule type="containsBlanks" dxfId="586" priority="721">
      <formula>LEN(TRIM(DU20))=0</formula>
    </cfRule>
  </conditionalFormatting>
  <conditionalFormatting sqref="DU20:DU24">
    <cfRule type="cellIs" dxfId="585" priority="722" operator="greaterThan">
      <formula>0.75</formula>
    </cfRule>
    <cfRule type="cellIs" dxfId="584" priority="723" operator="between">
      <formula>0.45</formula>
      <formula>0.75</formula>
    </cfRule>
    <cfRule type="cellIs" dxfId="583" priority="724" operator="lessThan">
      <formula>0.45</formula>
    </cfRule>
  </conditionalFormatting>
  <conditionalFormatting sqref="ET20:ET24">
    <cfRule type="containsBlanks" dxfId="582" priority="717">
      <formula>LEN(TRIM(ET20))=0</formula>
    </cfRule>
  </conditionalFormatting>
  <conditionalFormatting sqref="ET20:ET24">
    <cfRule type="cellIs" dxfId="581" priority="718" operator="greaterThan">
      <formula>0.75</formula>
    </cfRule>
    <cfRule type="cellIs" dxfId="580" priority="719" operator="between">
      <formula>0.45</formula>
      <formula>0.75</formula>
    </cfRule>
    <cfRule type="cellIs" dxfId="579" priority="720" operator="lessThan">
      <formula>0.45</formula>
    </cfRule>
  </conditionalFormatting>
  <conditionalFormatting sqref="D20:Q24 FS20:FS24 S20:AB24">
    <cfRule type="cellIs" dxfId="578" priority="712" operator="equal">
      <formula>0</formula>
    </cfRule>
  </conditionalFormatting>
  <conditionalFormatting sqref="Y26:Y29">
    <cfRule type="containsBlanks" dxfId="577" priority="708">
      <formula>LEN(TRIM(Y26))=0</formula>
    </cfRule>
  </conditionalFormatting>
  <conditionalFormatting sqref="Y26:Y29">
    <cfRule type="cellIs" dxfId="576" priority="709" operator="greaterThan">
      <formula>0.75</formula>
    </cfRule>
    <cfRule type="cellIs" dxfId="575" priority="710" operator="between">
      <formula>0.45</formula>
      <formula>0.75</formula>
    </cfRule>
    <cfRule type="cellIs" dxfId="574" priority="711" operator="lessThan">
      <formula>0.45</formula>
    </cfRule>
  </conditionalFormatting>
  <conditionalFormatting sqref="BW26:BW29">
    <cfRule type="containsBlanks" dxfId="573" priority="704">
      <formula>LEN(TRIM(BW26))=0</formula>
    </cfRule>
  </conditionalFormatting>
  <conditionalFormatting sqref="BW26:BW29">
    <cfRule type="cellIs" dxfId="572" priority="705" operator="greaterThan">
      <formula>0.75</formula>
    </cfRule>
    <cfRule type="cellIs" dxfId="571" priority="706" operator="between">
      <formula>0.45</formula>
      <formula>0.75</formula>
    </cfRule>
    <cfRule type="cellIs" dxfId="570" priority="707" operator="lessThan">
      <formula>0.45</formula>
    </cfRule>
  </conditionalFormatting>
  <conditionalFormatting sqref="CV26:CV29">
    <cfRule type="containsBlanks" dxfId="569" priority="700">
      <formula>LEN(TRIM(CV26))=0</formula>
    </cfRule>
  </conditionalFormatting>
  <conditionalFormatting sqref="CV26:CV29">
    <cfRule type="cellIs" dxfId="568" priority="701" operator="greaterThan">
      <formula>0.75</formula>
    </cfRule>
    <cfRule type="cellIs" dxfId="567" priority="702" operator="between">
      <formula>0.45</formula>
      <formula>0.75</formula>
    </cfRule>
    <cfRule type="cellIs" dxfId="566" priority="703" operator="lessThan">
      <formula>0.45</formula>
    </cfRule>
  </conditionalFormatting>
  <conditionalFormatting sqref="DU26:DU29">
    <cfRule type="containsBlanks" dxfId="565" priority="696">
      <formula>LEN(TRIM(DU26))=0</formula>
    </cfRule>
  </conditionalFormatting>
  <conditionalFormatting sqref="DU26:DU29">
    <cfRule type="cellIs" dxfId="564" priority="697" operator="greaterThan">
      <formula>0.75</formula>
    </cfRule>
    <cfRule type="cellIs" dxfId="563" priority="698" operator="between">
      <formula>0.45</formula>
      <formula>0.75</formula>
    </cfRule>
    <cfRule type="cellIs" dxfId="562" priority="699" operator="lessThan">
      <formula>0.45</formula>
    </cfRule>
  </conditionalFormatting>
  <conditionalFormatting sqref="ET26:ET29">
    <cfRule type="containsBlanks" dxfId="561" priority="692">
      <formula>LEN(TRIM(ET26))=0</formula>
    </cfRule>
  </conditionalFormatting>
  <conditionalFormatting sqref="ET26:ET29">
    <cfRule type="cellIs" dxfId="560" priority="693" operator="greaterThan">
      <formula>0.75</formula>
    </cfRule>
    <cfRule type="cellIs" dxfId="559" priority="694" operator="between">
      <formula>0.45</formula>
      <formula>0.75</formula>
    </cfRule>
    <cfRule type="cellIs" dxfId="558" priority="695" operator="lessThan">
      <formula>0.45</formula>
    </cfRule>
  </conditionalFormatting>
  <conditionalFormatting sqref="D26:Q29 FS26:FS29 S26:AB29">
    <cfRule type="cellIs" dxfId="557" priority="687" operator="equal">
      <formula>0</formula>
    </cfRule>
  </conditionalFormatting>
  <conditionalFormatting sqref="Y31:Y35">
    <cfRule type="containsBlanks" dxfId="556" priority="683">
      <formula>LEN(TRIM(Y31))=0</formula>
    </cfRule>
  </conditionalFormatting>
  <conditionalFormatting sqref="Y31:Y35">
    <cfRule type="cellIs" dxfId="555" priority="684" operator="greaterThan">
      <formula>0.75</formula>
    </cfRule>
    <cfRule type="cellIs" dxfId="554" priority="685" operator="between">
      <formula>0.45</formula>
      <formula>0.75</formula>
    </cfRule>
    <cfRule type="cellIs" dxfId="553" priority="686" operator="lessThan">
      <formula>0.45</formula>
    </cfRule>
  </conditionalFormatting>
  <conditionalFormatting sqref="BW31:BW35">
    <cfRule type="containsBlanks" dxfId="552" priority="679">
      <formula>LEN(TRIM(BW31))=0</formula>
    </cfRule>
  </conditionalFormatting>
  <conditionalFormatting sqref="BW31:BW35">
    <cfRule type="cellIs" dxfId="551" priority="680" operator="greaterThan">
      <formula>0.75</formula>
    </cfRule>
    <cfRule type="cellIs" dxfId="550" priority="681" operator="between">
      <formula>0.45</formula>
      <formula>0.75</formula>
    </cfRule>
    <cfRule type="cellIs" dxfId="549" priority="682" operator="lessThan">
      <formula>0.45</formula>
    </cfRule>
  </conditionalFormatting>
  <conditionalFormatting sqref="CV31:CV35">
    <cfRule type="containsBlanks" dxfId="548" priority="675">
      <formula>LEN(TRIM(CV31))=0</formula>
    </cfRule>
  </conditionalFormatting>
  <conditionalFormatting sqref="CV31:CV35">
    <cfRule type="cellIs" dxfId="547" priority="676" operator="greaterThan">
      <formula>0.75</formula>
    </cfRule>
    <cfRule type="cellIs" dxfId="546" priority="677" operator="between">
      <formula>0.45</formula>
      <formula>0.75</formula>
    </cfRule>
    <cfRule type="cellIs" dxfId="545" priority="678" operator="lessThan">
      <formula>0.45</formula>
    </cfRule>
  </conditionalFormatting>
  <conditionalFormatting sqref="DU31:DU35">
    <cfRule type="containsBlanks" dxfId="544" priority="671">
      <formula>LEN(TRIM(DU31))=0</formula>
    </cfRule>
  </conditionalFormatting>
  <conditionalFormatting sqref="DU31:DU35">
    <cfRule type="cellIs" dxfId="543" priority="672" operator="greaterThan">
      <formula>0.75</formula>
    </cfRule>
    <cfRule type="cellIs" dxfId="542" priority="673" operator="between">
      <formula>0.45</formula>
      <formula>0.75</formula>
    </cfRule>
    <cfRule type="cellIs" dxfId="541" priority="674" operator="lessThan">
      <formula>0.45</formula>
    </cfRule>
  </conditionalFormatting>
  <conditionalFormatting sqref="ET31:ET35">
    <cfRule type="containsBlanks" dxfId="540" priority="667">
      <formula>LEN(TRIM(ET31))=0</formula>
    </cfRule>
  </conditionalFormatting>
  <conditionalFormatting sqref="ET31:ET35">
    <cfRule type="cellIs" dxfId="539" priority="668" operator="greaterThan">
      <formula>0.75</formula>
    </cfRule>
    <cfRule type="cellIs" dxfId="538" priority="669" operator="between">
      <formula>0.45</formula>
      <formula>0.75</formula>
    </cfRule>
    <cfRule type="cellIs" dxfId="537" priority="670" operator="lessThan">
      <formula>0.45</formula>
    </cfRule>
  </conditionalFormatting>
  <conditionalFormatting sqref="D31:Q35 FS31:FS35 S31:AB35">
    <cfRule type="cellIs" dxfId="536" priority="662" operator="equal">
      <formula>0</formula>
    </cfRule>
  </conditionalFormatting>
  <conditionalFormatting sqref="Y37:Y44">
    <cfRule type="containsBlanks" dxfId="535" priority="658">
      <formula>LEN(TRIM(Y37))=0</formula>
    </cfRule>
  </conditionalFormatting>
  <conditionalFormatting sqref="Y37:Y44">
    <cfRule type="cellIs" dxfId="534" priority="659" operator="greaterThan">
      <formula>0.75</formula>
    </cfRule>
    <cfRule type="cellIs" dxfId="533" priority="660" operator="between">
      <formula>0.45</formula>
      <formula>0.75</formula>
    </cfRule>
    <cfRule type="cellIs" dxfId="532" priority="661" operator="lessThan">
      <formula>0.45</formula>
    </cfRule>
  </conditionalFormatting>
  <conditionalFormatting sqref="BW37:BW44">
    <cfRule type="containsBlanks" dxfId="531" priority="654">
      <formula>LEN(TRIM(BW37))=0</formula>
    </cfRule>
  </conditionalFormatting>
  <conditionalFormatting sqref="BW37:BW44">
    <cfRule type="cellIs" dxfId="530" priority="655" operator="greaterThan">
      <formula>0.75</formula>
    </cfRule>
    <cfRule type="cellIs" dxfId="529" priority="656" operator="between">
      <formula>0.45</formula>
      <formula>0.75</formula>
    </cfRule>
    <cfRule type="cellIs" dxfId="528" priority="657" operator="lessThan">
      <formula>0.45</formula>
    </cfRule>
  </conditionalFormatting>
  <conditionalFormatting sqref="CV37:CV44">
    <cfRule type="containsBlanks" dxfId="527" priority="650">
      <formula>LEN(TRIM(CV37))=0</formula>
    </cfRule>
  </conditionalFormatting>
  <conditionalFormatting sqref="CV37:CV44">
    <cfRule type="cellIs" dxfId="526" priority="651" operator="greaterThan">
      <formula>0.75</formula>
    </cfRule>
    <cfRule type="cellIs" dxfId="525" priority="652" operator="between">
      <formula>0.45</formula>
      <formula>0.75</formula>
    </cfRule>
    <cfRule type="cellIs" dxfId="524" priority="653" operator="lessThan">
      <formula>0.45</formula>
    </cfRule>
  </conditionalFormatting>
  <conditionalFormatting sqref="DU37:DU44">
    <cfRule type="containsBlanks" dxfId="523" priority="646">
      <formula>LEN(TRIM(DU37))=0</formula>
    </cfRule>
  </conditionalFormatting>
  <conditionalFormatting sqref="DU37:DU44">
    <cfRule type="cellIs" dxfId="522" priority="647" operator="greaterThan">
      <formula>0.75</formula>
    </cfRule>
    <cfRule type="cellIs" dxfId="521" priority="648" operator="between">
      <formula>0.45</formula>
      <formula>0.75</formula>
    </cfRule>
    <cfRule type="cellIs" dxfId="520" priority="649" operator="lessThan">
      <formula>0.45</formula>
    </cfRule>
  </conditionalFormatting>
  <conditionalFormatting sqref="ET37:ET44">
    <cfRule type="containsBlanks" dxfId="519" priority="642">
      <formula>LEN(TRIM(ET37))=0</formula>
    </cfRule>
  </conditionalFormatting>
  <conditionalFormatting sqref="ET37:ET44">
    <cfRule type="cellIs" dxfId="518" priority="643" operator="greaterThan">
      <formula>0.75</formula>
    </cfRule>
    <cfRule type="cellIs" dxfId="517" priority="644" operator="between">
      <formula>0.45</formula>
      <formula>0.75</formula>
    </cfRule>
    <cfRule type="cellIs" dxfId="516" priority="645" operator="lessThan">
      <formula>0.45</formula>
    </cfRule>
  </conditionalFormatting>
  <conditionalFormatting sqref="D37:Q44 FS37:FS44 S37:AB44">
    <cfRule type="cellIs" dxfId="515" priority="637" operator="equal">
      <formula>0</formula>
    </cfRule>
  </conditionalFormatting>
  <conditionalFormatting sqref="Y46:Y50">
    <cfRule type="containsBlanks" dxfId="514" priority="633">
      <formula>LEN(TRIM(Y46))=0</formula>
    </cfRule>
  </conditionalFormatting>
  <conditionalFormatting sqref="Y46:Y50">
    <cfRule type="cellIs" dxfId="513" priority="634" operator="greaterThan">
      <formula>0.75</formula>
    </cfRule>
    <cfRule type="cellIs" dxfId="512" priority="635" operator="between">
      <formula>0.45</formula>
      <formula>0.75</formula>
    </cfRule>
    <cfRule type="cellIs" dxfId="511" priority="636" operator="lessThan">
      <formula>0.45</formula>
    </cfRule>
  </conditionalFormatting>
  <conditionalFormatting sqref="BW46:BW50">
    <cfRule type="containsBlanks" dxfId="510" priority="629">
      <formula>LEN(TRIM(BW46))=0</formula>
    </cfRule>
  </conditionalFormatting>
  <conditionalFormatting sqref="BW46:BW50">
    <cfRule type="cellIs" dxfId="509" priority="630" operator="greaterThan">
      <formula>0.75</formula>
    </cfRule>
    <cfRule type="cellIs" dxfId="508" priority="631" operator="between">
      <formula>0.45</formula>
      <formula>0.75</formula>
    </cfRule>
    <cfRule type="cellIs" dxfId="507" priority="632" operator="lessThan">
      <formula>0.45</formula>
    </cfRule>
  </conditionalFormatting>
  <conditionalFormatting sqref="CV46:CV50">
    <cfRule type="containsBlanks" dxfId="506" priority="625">
      <formula>LEN(TRIM(CV46))=0</formula>
    </cfRule>
  </conditionalFormatting>
  <conditionalFormatting sqref="CV46:CV50">
    <cfRule type="cellIs" dxfId="505" priority="626" operator="greaterThan">
      <formula>0.75</formula>
    </cfRule>
    <cfRule type="cellIs" dxfId="504" priority="627" operator="between">
      <formula>0.45</formula>
      <formula>0.75</formula>
    </cfRule>
    <cfRule type="cellIs" dxfId="503" priority="628" operator="lessThan">
      <formula>0.45</formula>
    </cfRule>
  </conditionalFormatting>
  <conditionalFormatting sqref="DU46:DU50">
    <cfRule type="containsBlanks" dxfId="502" priority="621">
      <formula>LEN(TRIM(DU46))=0</formula>
    </cfRule>
  </conditionalFormatting>
  <conditionalFormatting sqref="DU46:DU50">
    <cfRule type="cellIs" dxfId="501" priority="622" operator="greaterThan">
      <formula>0.75</formula>
    </cfRule>
    <cfRule type="cellIs" dxfId="500" priority="623" operator="between">
      <formula>0.45</formula>
      <formula>0.75</formula>
    </cfRule>
    <cfRule type="cellIs" dxfId="499" priority="624" operator="lessThan">
      <formula>0.45</formula>
    </cfRule>
  </conditionalFormatting>
  <conditionalFormatting sqref="ET46:ET50">
    <cfRule type="containsBlanks" dxfId="498" priority="617">
      <formula>LEN(TRIM(ET46))=0</formula>
    </cfRule>
  </conditionalFormatting>
  <conditionalFormatting sqref="ET46:ET50">
    <cfRule type="cellIs" dxfId="497" priority="618" operator="greaterThan">
      <formula>0.75</formula>
    </cfRule>
    <cfRule type="cellIs" dxfId="496" priority="619" operator="between">
      <formula>0.45</formula>
      <formula>0.75</formula>
    </cfRule>
    <cfRule type="cellIs" dxfId="495" priority="620" operator="lessThan">
      <formula>0.45</formula>
    </cfRule>
  </conditionalFormatting>
  <conditionalFormatting sqref="D46:Q50 FS46:FS50 S46:AB50">
    <cfRule type="cellIs" dxfId="494" priority="612" operator="equal">
      <formula>0</formula>
    </cfRule>
  </conditionalFormatting>
  <conditionalFormatting sqref="Y52:Y55">
    <cfRule type="containsBlanks" dxfId="493" priority="608">
      <formula>LEN(TRIM(Y52))=0</formula>
    </cfRule>
  </conditionalFormatting>
  <conditionalFormatting sqref="BW52:BW55">
    <cfRule type="containsBlanks" dxfId="492" priority="604">
      <formula>LEN(TRIM(BW52))=0</formula>
    </cfRule>
  </conditionalFormatting>
  <conditionalFormatting sqref="BW52:BW55">
    <cfRule type="cellIs" dxfId="491" priority="605" operator="greaterThan">
      <formula>0.75</formula>
    </cfRule>
    <cfRule type="cellIs" dxfId="490" priority="606" operator="between">
      <formula>0.45</formula>
      <formula>0.75</formula>
    </cfRule>
    <cfRule type="cellIs" dxfId="489" priority="607" operator="lessThan">
      <formula>0.45</formula>
    </cfRule>
  </conditionalFormatting>
  <conditionalFormatting sqref="CV52:CV55">
    <cfRule type="containsBlanks" dxfId="488" priority="600">
      <formula>LEN(TRIM(CV52))=0</formula>
    </cfRule>
  </conditionalFormatting>
  <conditionalFormatting sqref="CV52:CV55">
    <cfRule type="cellIs" dxfId="487" priority="601" operator="greaterThan">
      <formula>0.75</formula>
    </cfRule>
    <cfRule type="cellIs" dxfId="486" priority="602" operator="between">
      <formula>0.45</formula>
      <formula>0.75</formula>
    </cfRule>
    <cfRule type="cellIs" dxfId="485" priority="603" operator="lessThan">
      <formula>0.45</formula>
    </cfRule>
  </conditionalFormatting>
  <conditionalFormatting sqref="DU52:DU55">
    <cfRule type="containsBlanks" dxfId="484" priority="596">
      <formula>LEN(TRIM(DU52))=0</formula>
    </cfRule>
  </conditionalFormatting>
  <conditionalFormatting sqref="DU52:DU55">
    <cfRule type="cellIs" dxfId="483" priority="597" operator="greaterThan">
      <formula>0.75</formula>
    </cfRule>
    <cfRule type="cellIs" dxfId="482" priority="598" operator="between">
      <formula>0.45</formula>
      <formula>0.75</formula>
    </cfRule>
    <cfRule type="cellIs" dxfId="481" priority="599" operator="lessThan">
      <formula>0.45</formula>
    </cfRule>
  </conditionalFormatting>
  <conditionalFormatting sqref="ET52:ET55">
    <cfRule type="containsBlanks" dxfId="480" priority="592">
      <formula>LEN(TRIM(ET52))=0</formula>
    </cfRule>
  </conditionalFormatting>
  <conditionalFormatting sqref="ET52:ET55">
    <cfRule type="cellIs" dxfId="479" priority="593" operator="greaterThan">
      <formula>0.75</formula>
    </cfRule>
    <cfRule type="cellIs" dxfId="478" priority="594" operator="between">
      <formula>0.45</formula>
      <formula>0.75</formula>
    </cfRule>
    <cfRule type="cellIs" dxfId="477" priority="595" operator="lessThan">
      <formula>0.45</formula>
    </cfRule>
  </conditionalFormatting>
  <conditionalFormatting sqref="D52:Q55 FS52:FS55 S52:AB55">
    <cfRule type="cellIs" dxfId="476" priority="587" operator="equal">
      <formula>0</formula>
    </cfRule>
  </conditionalFormatting>
  <conditionalFormatting sqref="FR7:FR56">
    <cfRule type="containsBlanks" dxfId="475" priority="788">
      <formula>LEN(TRIM(#REF!))=0</formula>
    </cfRule>
  </conditionalFormatting>
  <conditionalFormatting sqref="FR7:FR56">
    <cfRule type="containsBlanks" dxfId="474" priority="579">
      <formula>LEN(TRIM(FR7))=0</formula>
    </cfRule>
  </conditionalFormatting>
  <conditionalFormatting sqref="FR7:FR56">
    <cfRule type="cellIs" dxfId="473" priority="580" operator="greaterThan">
      <formula>0.75</formula>
    </cfRule>
    <cfRule type="cellIs" dxfId="472" priority="581" operator="between">
      <formula>0.45</formula>
      <formula>0.75</formula>
    </cfRule>
    <cfRule type="cellIs" dxfId="471" priority="582" operator="lessThan">
      <formula>0.45</formula>
    </cfRule>
  </conditionalFormatting>
  <conditionalFormatting sqref="AX7:AX8 AX15 AX19 AX25 AX30 AX36 AX45 AX51 AX56">
    <cfRule type="containsBlanks" dxfId="470" priority="575">
      <formula>LEN(TRIM(AX7))=0</formula>
    </cfRule>
  </conditionalFormatting>
  <conditionalFormatting sqref="AX7:AX8 AX15 AX19 AX25 AX30 AX36 AX45 AX51 AX56">
    <cfRule type="cellIs" dxfId="469" priority="576" operator="greaterThan">
      <formula>0.75</formula>
    </cfRule>
    <cfRule type="cellIs" dxfId="468" priority="577" operator="between">
      <formula>0.45</formula>
      <formula>0.75</formula>
    </cfRule>
    <cfRule type="cellIs" dxfId="467" priority="578" operator="lessThan">
      <formula>0.45</formula>
    </cfRule>
  </conditionalFormatting>
  <conditionalFormatting sqref="AD7:AP7 AR7:AY7">
    <cfRule type="cellIs" dxfId="466" priority="574" operator="equal">
      <formula>0</formula>
    </cfRule>
  </conditionalFormatting>
  <conditionalFormatting sqref="AX9:AX14">
    <cfRule type="containsBlanks" dxfId="465" priority="570">
      <formula>LEN(TRIM(AX9))=0</formula>
    </cfRule>
  </conditionalFormatting>
  <conditionalFormatting sqref="AX9:AX14">
    <cfRule type="cellIs" dxfId="464" priority="571" operator="greaterThan">
      <formula>0.75</formula>
    </cfRule>
    <cfRule type="cellIs" dxfId="463" priority="572" operator="between">
      <formula>0.45</formula>
      <formula>0.75</formula>
    </cfRule>
    <cfRule type="cellIs" dxfId="462" priority="573" operator="lessThan">
      <formula>0.45</formula>
    </cfRule>
  </conditionalFormatting>
  <conditionalFormatting sqref="AD9:AP14 AR9:AY14">
    <cfRule type="cellIs" dxfId="461" priority="569" operator="equal">
      <formula>0</formula>
    </cfRule>
  </conditionalFormatting>
  <conditionalFormatting sqref="AX16:AX18">
    <cfRule type="containsBlanks" dxfId="460" priority="565">
      <formula>LEN(TRIM(AX16))=0</formula>
    </cfRule>
  </conditionalFormatting>
  <conditionalFormatting sqref="AX16:AX18">
    <cfRule type="cellIs" dxfId="459" priority="566" operator="greaterThan">
      <formula>0.75</formula>
    </cfRule>
    <cfRule type="cellIs" dxfId="458" priority="567" operator="between">
      <formula>0.45</formula>
      <formula>0.75</formula>
    </cfRule>
    <cfRule type="cellIs" dxfId="457" priority="568" operator="lessThan">
      <formula>0.45</formula>
    </cfRule>
  </conditionalFormatting>
  <conditionalFormatting sqref="AD16:AP18 AR16:AY18">
    <cfRule type="cellIs" dxfId="456" priority="564" operator="equal">
      <formula>0</formula>
    </cfRule>
  </conditionalFormatting>
  <conditionalFormatting sqref="AX20:AX24">
    <cfRule type="containsBlanks" dxfId="455" priority="560">
      <formula>LEN(TRIM(AX20))=0</formula>
    </cfRule>
  </conditionalFormatting>
  <conditionalFormatting sqref="AX20:AX24">
    <cfRule type="cellIs" dxfId="454" priority="561" operator="greaterThan">
      <formula>0.75</formula>
    </cfRule>
    <cfRule type="cellIs" dxfId="453" priority="562" operator="between">
      <formula>0.45</formula>
      <formula>0.75</formula>
    </cfRule>
    <cfRule type="cellIs" dxfId="452" priority="563" operator="lessThan">
      <formula>0.45</formula>
    </cfRule>
  </conditionalFormatting>
  <conditionalFormatting sqref="AD20:AP24 AR20:AY24">
    <cfRule type="cellIs" dxfId="451" priority="559" operator="equal">
      <formula>0</formula>
    </cfRule>
  </conditionalFormatting>
  <conditionalFormatting sqref="AX26:AX29">
    <cfRule type="containsBlanks" dxfId="450" priority="555">
      <formula>LEN(TRIM(AX26))=0</formula>
    </cfRule>
  </conditionalFormatting>
  <conditionalFormatting sqref="AX26:AX29">
    <cfRule type="cellIs" dxfId="449" priority="556" operator="greaterThan">
      <formula>0.75</formula>
    </cfRule>
    <cfRule type="cellIs" dxfId="448" priority="557" operator="between">
      <formula>0.45</formula>
      <formula>0.75</formula>
    </cfRule>
    <cfRule type="cellIs" dxfId="447" priority="558" operator="lessThan">
      <formula>0.45</formula>
    </cfRule>
  </conditionalFormatting>
  <conditionalFormatting sqref="AD26:AP29 AR26:AY29">
    <cfRule type="cellIs" dxfId="446" priority="554" operator="equal">
      <formula>0</formula>
    </cfRule>
  </conditionalFormatting>
  <conditionalFormatting sqref="AX31:AX35">
    <cfRule type="containsBlanks" dxfId="445" priority="550">
      <formula>LEN(TRIM(AX31))=0</formula>
    </cfRule>
  </conditionalFormatting>
  <conditionalFormatting sqref="AX31:AX35">
    <cfRule type="cellIs" dxfId="444" priority="551" operator="greaterThan">
      <formula>0.75</formula>
    </cfRule>
    <cfRule type="cellIs" dxfId="443" priority="552" operator="between">
      <formula>0.45</formula>
      <formula>0.75</formula>
    </cfRule>
    <cfRule type="cellIs" dxfId="442" priority="553" operator="lessThan">
      <formula>0.45</formula>
    </cfRule>
  </conditionalFormatting>
  <conditionalFormatting sqref="AD31:AP35 AR31:AY35">
    <cfRule type="cellIs" dxfId="441" priority="549" operator="equal">
      <formula>0</formula>
    </cfRule>
  </conditionalFormatting>
  <conditionalFormatting sqref="AX37:AX44">
    <cfRule type="containsBlanks" dxfId="440" priority="545">
      <formula>LEN(TRIM(AX37))=0</formula>
    </cfRule>
  </conditionalFormatting>
  <conditionalFormatting sqref="AX37:AX44">
    <cfRule type="cellIs" dxfId="439" priority="546" operator="greaterThan">
      <formula>0.75</formula>
    </cfRule>
    <cfRule type="cellIs" dxfId="438" priority="547" operator="between">
      <formula>0.45</formula>
      <formula>0.75</formula>
    </cfRule>
    <cfRule type="cellIs" dxfId="437" priority="548" operator="lessThan">
      <formula>0.45</formula>
    </cfRule>
  </conditionalFormatting>
  <conditionalFormatting sqref="AD37:AP44 AR37:AY44">
    <cfRule type="cellIs" dxfId="436" priority="544" operator="equal">
      <formula>0</formula>
    </cfRule>
  </conditionalFormatting>
  <conditionalFormatting sqref="AX46:AX50">
    <cfRule type="containsBlanks" dxfId="435" priority="540">
      <formula>LEN(TRIM(AX46))=0</formula>
    </cfRule>
  </conditionalFormatting>
  <conditionalFormatting sqref="AX46:AX50">
    <cfRule type="cellIs" dxfId="434" priority="541" operator="greaterThan">
      <formula>0.75</formula>
    </cfRule>
    <cfRule type="cellIs" dxfId="433" priority="542" operator="between">
      <formula>0.45</formula>
      <formula>0.75</formula>
    </cfRule>
    <cfRule type="cellIs" dxfId="432" priority="543" operator="lessThan">
      <formula>0.45</formula>
    </cfRule>
  </conditionalFormatting>
  <conditionalFormatting sqref="AD46:AP50 AR46:AY50">
    <cfRule type="cellIs" dxfId="431" priority="539" operator="equal">
      <formula>0</formula>
    </cfRule>
  </conditionalFormatting>
  <conditionalFormatting sqref="AX52:AX55">
    <cfRule type="containsBlanks" dxfId="430" priority="535">
      <formula>LEN(TRIM(AX52))=0</formula>
    </cfRule>
  </conditionalFormatting>
  <conditionalFormatting sqref="AX52:AX55">
    <cfRule type="cellIs" dxfId="429" priority="536" operator="greaterThan">
      <formula>0.75</formula>
    </cfRule>
    <cfRule type="cellIs" dxfId="428" priority="537" operator="between">
      <formula>0.45</formula>
      <formula>0.75</formula>
    </cfRule>
    <cfRule type="cellIs" dxfId="427" priority="538" operator="lessThan">
      <formula>0.45</formula>
    </cfRule>
  </conditionalFormatting>
  <conditionalFormatting sqref="AD52:AP55 AR52:AY55">
    <cfRule type="cellIs" dxfId="426" priority="534" operator="equal">
      <formula>0</formula>
    </cfRule>
  </conditionalFormatting>
  <conditionalFormatting sqref="AC7">
    <cfRule type="cellIs" dxfId="425" priority="533" operator="equal">
      <formula>0</formula>
    </cfRule>
  </conditionalFormatting>
  <conditionalFormatting sqref="AC9">
    <cfRule type="cellIs" dxfId="424" priority="532" operator="equal">
      <formula>0</formula>
    </cfRule>
  </conditionalFormatting>
  <conditionalFormatting sqref="AC16:AC18">
    <cfRule type="cellIs" dxfId="423" priority="531" operator="equal">
      <formula>0</formula>
    </cfRule>
  </conditionalFormatting>
  <conditionalFormatting sqref="AC20:AC24">
    <cfRule type="cellIs" dxfId="422" priority="530" operator="equal">
      <formula>0</formula>
    </cfRule>
  </conditionalFormatting>
  <conditionalFormatting sqref="AC26:AC29">
    <cfRule type="cellIs" dxfId="421" priority="529" operator="equal">
      <formula>0</formula>
    </cfRule>
  </conditionalFormatting>
  <conditionalFormatting sqref="AC31:AC35">
    <cfRule type="cellIs" dxfId="420" priority="528" operator="equal">
      <formula>0</formula>
    </cfRule>
  </conditionalFormatting>
  <conditionalFormatting sqref="AC37:AC44">
    <cfRule type="cellIs" dxfId="419" priority="527" operator="equal">
      <formula>0</formula>
    </cfRule>
  </conditionalFormatting>
  <conditionalFormatting sqref="AC46:AC50">
    <cfRule type="cellIs" dxfId="418" priority="526" operator="equal">
      <formula>0</formula>
    </cfRule>
  </conditionalFormatting>
  <conditionalFormatting sqref="AC52:AC55">
    <cfRule type="cellIs" dxfId="417" priority="525" operator="equal">
      <formula>0</formula>
    </cfRule>
  </conditionalFormatting>
  <conditionalFormatting sqref="BB7">
    <cfRule type="cellIs" dxfId="416" priority="524" operator="equal">
      <formula>0</formula>
    </cfRule>
  </conditionalFormatting>
  <conditionalFormatting sqref="BB9">
    <cfRule type="cellIs" dxfId="415" priority="523" operator="equal">
      <formula>0</formula>
    </cfRule>
  </conditionalFormatting>
  <conditionalFormatting sqref="BB16:BB18">
    <cfRule type="cellIs" dxfId="414" priority="522" operator="equal">
      <formula>0</formula>
    </cfRule>
  </conditionalFormatting>
  <conditionalFormatting sqref="BB20:BB24">
    <cfRule type="cellIs" dxfId="413" priority="521" operator="equal">
      <formula>0</formula>
    </cfRule>
  </conditionalFormatting>
  <conditionalFormatting sqref="BB26:BB29">
    <cfRule type="cellIs" dxfId="412" priority="520" operator="equal">
      <formula>0</formula>
    </cfRule>
  </conditionalFormatting>
  <conditionalFormatting sqref="BB31:BB35">
    <cfRule type="cellIs" dxfId="411" priority="519" operator="equal">
      <formula>0</formula>
    </cfRule>
  </conditionalFormatting>
  <conditionalFormatting sqref="BB37:BB44">
    <cfRule type="cellIs" dxfId="410" priority="518" operator="equal">
      <formula>0</formula>
    </cfRule>
  </conditionalFormatting>
  <conditionalFormatting sqref="BB46:BB50">
    <cfRule type="cellIs" dxfId="409" priority="517" operator="equal">
      <formula>0</formula>
    </cfRule>
  </conditionalFormatting>
  <conditionalFormatting sqref="BB52:BB55">
    <cfRule type="cellIs" dxfId="408" priority="516" operator="equal">
      <formula>0</formula>
    </cfRule>
  </conditionalFormatting>
  <conditionalFormatting sqref="CA7">
    <cfRule type="cellIs" dxfId="407" priority="515" operator="equal">
      <formula>0</formula>
    </cfRule>
  </conditionalFormatting>
  <conditionalFormatting sqref="CA9">
    <cfRule type="cellIs" dxfId="406" priority="514" operator="equal">
      <formula>0</formula>
    </cfRule>
  </conditionalFormatting>
  <conditionalFormatting sqref="CA16:CA18">
    <cfRule type="cellIs" dxfId="405" priority="513" operator="equal">
      <formula>0</formula>
    </cfRule>
  </conditionalFormatting>
  <conditionalFormatting sqref="CA20:CA24">
    <cfRule type="cellIs" dxfId="404" priority="512" operator="equal">
      <formula>0</formula>
    </cfRule>
  </conditionalFormatting>
  <conditionalFormatting sqref="CA26:CA29">
    <cfRule type="cellIs" dxfId="403" priority="511" operator="equal">
      <formula>0</formula>
    </cfRule>
  </conditionalFormatting>
  <conditionalFormatting sqref="CA31:CA35">
    <cfRule type="cellIs" dxfId="402" priority="510" operator="equal">
      <formula>0</formula>
    </cfRule>
  </conditionalFormatting>
  <conditionalFormatting sqref="CA37:CA44">
    <cfRule type="cellIs" dxfId="401" priority="509" operator="equal">
      <formula>0</formula>
    </cfRule>
  </conditionalFormatting>
  <conditionalFormatting sqref="CA46:CA50">
    <cfRule type="cellIs" dxfId="400" priority="508" operator="equal">
      <formula>0</formula>
    </cfRule>
  </conditionalFormatting>
  <conditionalFormatting sqref="CA52:CA55">
    <cfRule type="cellIs" dxfId="399" priority="507" operator="equal">
      <formula>0</formula>
    </cfRule>
  </conditionalFormatting>
  <conditionalFormatting sqref="CZ7">
    <cfRule type="cellIs" dxfId="398" priority="506" operator="equal">
      <formula>0</formula>
    </cfRule>
  </conditionalFormatting>
  <conditionalFormatting sqref="CZ9">
    <cfRule type="cellIs" dxfId="397" priority="505" operator="equal">
      <formula>0</formula>
    </cfRule>
  </conditionalFormatting>
  <conditionalFormatting sqref="CZ16:CZ18">
    <cfRule type="cellIs" dxfId="396" priority="504" operator="equal">
      <formula>0</formula>
    </cfRule>
  </conditionalFormatting>
  <conditionalFormatting sqref="CZ20:CZ24">
    <cfRule type="cellIs" dxfId="395" priority="503" operator="equal">
      <formula>0</formula>
    </cfRule>
  </conditionalFormatting>
  <conditionalFormatting sqref="CZ26:CZ29">
    <cfRule type="cellIs" dxfId="394" priority="502" operator="equal">
      <formula>0</formula>
    </cfRule>
  </conditionalFormatting>
  <conditionalFormatting sqref="CZ31:CZ35">
    <cfRule type="cellIs" dxfId="393" priority="501" operator="equal">
      <formula>0</formula>
    </cfRule>
  </conditionalFormatting>
  <conditionalFormatting sqref="CZ37:CZ44">
    <cfRule type="cellIs" dxfId="392" priority="500" operator="equal">
      <formula>0</formula>
    </cfRule>
  </conditionalFormatting>
  <conditionalFormatting sqref="CZ46:CZ50">
    <cfRule type="cellIs" dxfId="391" priority="499" operator="equal">
      <formula>0</formula>
    </cfRule>
  </conditionalFormatting>
  <conditionalFormatting sqref="CZ52:CZ55">
    <cfRule type="cellIs" dxfId="390" priority="498" operator="equal">
      <formula>0</formula>
    </cfRule>
  </conditionalFormatting>
  <conditionalFormatting sqref="DY7">
    <cfRule type="cellIs" dxfId="389" priority="497" operator="equal">
      <formula>0</formula>
    </cfRule>
  </conditionalFormatting>
  <conditionalFormatting sqref="DY9">
    <cfRule type="cellIs" dxfId="388" priority="496" operator="equal">
      <formula>0</formula>
    </cfRule>
  </conditionalFormatting>
  <conditionalFormatting sqref="DY16:DY18">
    <cfRule type="cellIs" dxfId="387" priority="495" operator="equal">
      <formula>0</formula>
    </cfRule>
  </conditionalFormatting>
  <conditionalFormatting sqref="DY20:DY24">
    <cfRule type="cellIs" dxfId="386" priority="494" operator="equal">
      <formula>0</formula>
    </cfRule>
  </conditionalFormatting>
  <conditionalFormatting sqref="DY26:DY29">
    <cfRule type="cellIs" dxfId="385" priority="493" operator="equal">
      <formula>0</formula>
    </cfRule>
  </conditionalFormatting>
  <conditionalFormatting sqref="DY31:DY35">
    <cfRule type="cellIs" dxfId="384" priority="492" operator="equal">
      <formula>0</formula>
    </cfRule>
  </conditionalFormatting>
  <conditionalFormatting sqref="DY37:DY44">
    <cfRule type="cellIs" dxfId="383" priority="491" operator="equal">
      <formula>0</formula>
    </cfRule>
  </conditionalFormatting>
  <conditionalFormatting sqref="DY46:DY50">
    <cfRule type="cellIs" dxfId="382" priority="490" operator="equal">
      <formula>0</formula>
    </cfRule>
  </conditionalFormatting>
  <conditionalFormatting sqref="DY52:DY55">
    <cfRule type="cellIs" dxfId="381" priority="489" operator="equal">
      <formula>0</formula>
    </cfRule>
  </conditionalFormatting>
  <conditionalFormatting sqref="GO7:GO8 GO15 GO19 GO25 GO30 GO36 GO45 GO51 GO56">
    <cfRule type="containsBlanks" dxfId="380" priority="485">
      <formula>LEN(TRIM(GO7))=0</formula>
    </cfRule>
  </conditionalFormatting>
  <conditionalFormatting sqref="GO7:GO8 GO15 GO19 GO25 GO30 GO36 GO45 GO51 GO56">
    <cfRule type="cellIs" dxfId="379" priority="486" operator="greaterThan">
      <formula>0.75</formula>
    </cfRule>
    <cfRule type="cellIs" dxfId="378" priority="487" operator="between">
      <formula>0.45</formula>
      <formula>0.75</formula>
    </cfRule>
    <cfRule type="cellIs" dxfId="377" priority="488" operator="lessThan">
      <formula>0.45</formula>
    </cfRule>
  </conditionalFormatting>
  <conditionalFormatting sqref="GN7:GP7 GN9:GP14 GN16:GP18 GN20:GP24 GN26:GP29 GN31:GP35 GN37:GP44 GN46:GP50 GN52:GP55">
    <cfRule type="cellIs" dxfId="376" priority="484" operator="equal">
      <formula>0</formula>
    </cfRule>
  </conditionalFormatting>
  <conditionalFormatting sqref="GO9:GO14">
    <cfRule type="containsBlanks" dxfId="375" priority="480">
      <formula>LEN(TRIM(GO9))=0</formula>
    </cfRule>
  </conditionalFormatting>
  <conditionalFormatting sqref="GO9:GO14">
    <cfRule type="cellIs" dxfId="374" priority="481" operator="greaterThan">
      <formula>0.75</formula>
    </cfRule>
    <cfRule type="cellIs" dxfId="373" priority="482" operator="between">
      <formula>0.45</formula>
      <formula>0.75</formula>
    </cfRule>
    <cfRule type="cellIs" dxfId="372" priority="483" operator="lessThan">
      <formula>0.45</formula>
    </cfRule>
  </conditionalFormatting>
  <conditionalFormatting sqref="GO16:GO18">
    <cfRule type="containsBlanks" dxfId="371" priority="476">
      <formula>LEN(TRIM(GO16))=0</formula>
    </cfRule>
  </conditionalFormatting>
  <conditionalFormatting sqref="GO16:GO18">
    <cfRule type="cellIs" dxfId="370" priority="477" operator="greaterThan">
      <formula>0.75</formula>
    </cfRule>
    <cfRule type="cellIs" dxfId="369" priority="478" operator="between">
      <formula>0.45</formula>
      <formula>0.75</formula>
    </cfRule>
    <cfRule type="cellIs" dxfId="368" priority="479" operator="lessThan">
      <formula>0.45</formula>
    </cfRule>
  </conditionalFormatting>
  <conditionalFormatting sqref="GO20:GO24">
    <cfRule type="containsBlanks" dxfId="367" priority="472">
      <formula>LEN(TRIM(GO20))=0</formula>
    </cfRule>
  </conditionalFormatting>
  <conditionalFormatting sqref="GO20:GO24">
    <cfRule type="cellIs" dxfId="366" priority="473" operator="greaterThan">
      <formula>0.75</formula>
    </cfRule>
    <cfRule type="cellIs" dxfId="365" priority="474" operator="between">
      <formula>0.45</formula>
      <formula>0.75</formula>
    </cfRule>
    <cfRule type="cellIs" dxfId="364" priority="475" operator="lessThan">
      <formula>0.45</formula>
    </cfRule>
  </conditionalFormatting>
  <conditionalFormatting sqref="GO26:GO29">
    <cfRule type="containsBlanks" dxfId="363" priority="468">
      <formula>LEN(TRIM(GO26))=0</formula>
    </cfRule>
  </conditionalFormatting>
  <conditionalFormatting sqref="GO26:GO29">
    <cfRule type="cellIs" dxfId="362" priority="469" operator="greaterThan">
      <formula>0.75</formula>
    </cfRule>
    <cfRule type="cellIs" dxfId="361" priority="470" operator="between">
      <formula>0.45</formula>
      <formula>0.75</formula>
    </cfRule>
    <cfRule type="cellIs" dxfId="360" priority="471" operator="lessThan">
      <formula>0.45</formula>
    </cfRule>
  </conditionalFormatting>
  <conditionalFormatting sqref="GO31:GO35">
    <cfRule type="containsBlanks" dxfId="359" priority="464">
      <formula>LEN(TRIM(GO31))=0</formula>
    </cfRule>
  </conditionalFormatting>
  <conditionalFormatting sqref="GO31:GO35">
    <cfRule type="cellIs" dxfId="358" priority="465" operator="greaterThan">
      <formula>0.75</formula>
    </cfRule>
    <cfRule type="cellIs" dxfId="357" priority="466" operator="between">
      <formula>0.45</formula>
      <formula>0.75</formula>
    </cfRule>
    <cfRule type="cellIs" dxfId="356" priority="467" operator="lessThan">
      <formula>0.45</formula>
    </cfRule>
  </conditionalFormatting>
  <conditionalFormatting sqref="GO37:GO44">
    <cfRule type="containsBlanks" dxfId="355" priority="460">
      <formula>LEN(TRIM(GO37))=0</formula>
    </cfRule>
  </conditionalFormatting>
  <conditionalFormatting sqref="GO37:GO44">
    <cfRule type="cellIs" dxfId="354" priority="461" operator="greaterThan">
      <formula>0.75</formula>
    </cfRule>
    <cfRule type="cellIs" dxfId="353" priority="462" operator="between">
      <formula>0.45</formula>
      <formula>0.75</formula>
    </cfRule>
    <cfRule type="cellIs" dxfId="352" priority="463" operator="lessThan">
      <formula>0.45</formula>
    </cfRule>
  </conditionalFormatting>
  <conditionalFormatting sqref="GO46:GO50">
    <cfRule type="containsBlanks" dxfId="351" priority="456">
      <formula>LEN(TRIM(GO46))=0</formula>
    </cfRule>
  </conditionalFormatting>
  <conditionalFormatting sqref="GO46:GO50">
    <cfRule type="cellIs" dxfId="350" priority="457" operator="greaterThan">
      <formula>0.75</formula>
    </cfRule>
    <cfRule type="cellIs" dxfId="349" priority="458" operator="between">
      <formula>0.45</formula>
      <formula>0.75</formula>
    </cfRule>
    <cfRule type="cellIs" dxfId="348" priority="459" operator="lessThan">
      <formula>0.45</formula>
    </cfRule>
  </conditionalFormatting>
  <conditionalFormatting sqref="GO52:GO55">
    <cfRule type="containsBlanks" dxfId="347" priority="452">
      <formula>LEN(TRIM(GO52))=0</formula>
    </cfRule>
  </conditionalFormatting>
  <conditionalFormatting sqref="GO52:GO55">
    <cfRule type="cellIs" dxfId="346" priority="453" operator="greaterThan">
      <formula>0.75</formula>
    </cfRule>
    <cfRule type="cellIs" dxfId="345" priority="454" operator="between">
      <formula>0.45</formula>
      <formula>0.75</formula>
    </cfRule>
    <cfRule type="cellIs" dxfId="344" priority="455" operator="lessThan">
      <formula>0.45</formula>
    </cfRule>
  </conditionalFormatting>
  <conditionalFormatting sqref="FT7">
    <cfRule type="cellIs" dxfId="343" priority="451" operator="equal">
      <formula>0</formula>
    </cfRule>
  </conditionalFormatting>
  <conditionalFormatting sqref="FT9">
    <cfRule type="cellIs" dxfId="342" priority="450" operator="equal">
      <formula>0</formula>
    </cfRule>
  </conditionalFormatting>
  <conditionalFormatting sqref="FT16:FT18">
    <cfRule type="cellIs" dxfId="341" priority="449" operator="equal">
      <formula>0</formula>
    </cfRule>
  </conditionalFormatting>
  <conditionalFormatting sqref="FT20:FT24">
    <cfRule type="cellIs" dxfId="340" priority="448" operator="equal">
      <formula>0</formula>
    </cfRule>
  </conditionalFormatting>
  <conditionalFormatting sqref="FT26:FT29">
    <cfRule type="cellIs" dxfId="339" priority="447" operator="equal">
      <formula>0</formula>
    </cfRule>
  </conditionalFormatting>
  <conditionalFormatting sqref="FT31:FT35">
    <cfRule type="cellIs" dxfId="338" priority="446" operator="equal">
      <formula>0</formula>
    </cfRule>
  </conditionalFormatting>
  <conditionalFormatting sqref="FT37:FT44">
    <cfRule type="cellIs" dxfId="337" priority="445" operator="equal">
      <formula>0</formula>
    </cfRule>
  </conditionalFormatting>
  <conditionalFormatting sqref="FT46:FT50">
    <cfRule type="cellIs" dxfId="336" priority="444" operator="equal">
      <formula>0</formula>
    </cfRule>
  </conditionalFormatting>
  <conditionalFormatting sqref="FT52:FT55">
    <cfRule type="cellIs" dxfId="335" priority="443" operator="equal">
      <formula>0</formula>
    </cfRule>
  </conditionalFormatting>
  <conditionalFormatting sqref="BC7:BO7 BQ7:BU7">
    <cfRule type="cellIs" dxfId="334" priority="442" operator="equal">
      <formula>0</formula>
    </cfRule>
  </conditionalFormatting>
  <conditionalFormatting sqref="BC9:BO14 BQ9:BU14">
    <cfRule type="cellIs" dxfId="333" priority="441" operator="equal">
      <formula>0</formula>
    </cfRule>
  </conditionalFormatting>
  <conditionalFormatting sqref="BC16:BO18 BQ16:BU18">
    <cfRule type="cellIs" dxfId="332" priority="440" operator="equal">
      <formula>0</formula>
    </cfRule>
  </conditionalFormatting>
  <conditionalFormatting sqref="BC20:BO24 BQ20:BU24">
    <cfRule type="cellIs" dxfId="331" priority="439" operator="equal">
      <formula>0</formula>
    </cfRule>
  </conditionalFormatting>
  <conditionalFormatting sqref="BC26:BO29 BQ26:BU29">
    <cfRule type="cellIs" dxfId="330" priority="438" operator="equal">
      <formula>0</formula>
    </cfRule>
  </conditionalFormatting>
  <conditionalFormatting sqref="BC31:BO35 BQ31:BU35">
    <cfRule type="cellIs" dxfId="329" priority="437" operator="equal">
      <formula>0</formula>
    </cfRule>
  </conditionalFormatting>
  <conditionalFormatting sqref="BC37:BO44 BQ37:BU44">
    <cfRule type="cellIs" dxfId="328" priority="436" operator="equal">
      <formula>0</formula>
    </cfRule>
  </conditionalFormatting>
  <conditionalFormatting sqref="BC46:BO50 BQ46:BU50">
    <cfRule type="cellIs" dxfId="327" priority="435" operator="equal">
      <formula>0</formula>
    </cfRule>
  </conditionalFormatting>
  <conditionalFormatting sqref="BC52:BO55 BQ52:BU55">
    <cfRule type="cellIs" dxfId="326" priority="434" operator="equal">
      <formula>0</formula>
    </cfRule>
  </conditionalFormatting>
  <conditionalFormatting sqref="CB7:CN7 CP7:CT7">
    <cfRule type="cellIs" dxfId="325" priority="433" operator="equal">
      <formula>0</formula>
    </cfRule>
  </conditionalFormatting>
  <conditionalFormatting sqref="CB9:CN14 CP9:CT14">
    <cfRule type="cellIs" dxfId="324" priority="432" operator="equal">
      <formula>0</formula>
    </cfRule>
  </conditionalFormatting>
  <conditionalFormatting sqref="CB16:CN18 CP16:CT18">
    <cfRule type="cellIs" dxfId="323" priority="431" operator="equal">
      <formula>0</formula>
    </cfRule>
  </conditionalFormatting>
  <conditionalFormatting sqref="CB20:CN24 CP20:CT24">
    <cfRule type="cellIs" dxfId="322" priority="430" operator="equal">
      <formula>0</formula>
    </cfRule>
  </conditionalFormatting>
  <conditionalFormatting sqref="CB26:CN29 CP26:CT29">
    <cfRule type="cellIs" dxfId="321" priority="429" operator="equal">
      <formula>0</formula>
    </cfRule>
  </conditionalFormatting>
  <conditionalFormatting sqref="CB31:CN35 CP31:CT35">
    <cfRule type="cellIs" dxfId="320" priority="428" operator="equal">
      <formula>0</formula>
    </cfRule>
  </conditionalFormatting>
  <conditionalFormatting sqref="CB37:CN44 CP37:CT44">
    <cfRule type="cellIs" dxfId="319" priority="427" operator="equal">
      <formula>0</formula>
    </cfRule>
  </conditionalFormatting>
  <conditionalFormatting sqref="CB46:CN50 CP46:CT50">
    <cfRule type="cellIs" dxfId="318" priority="426" operator="equal">
      <formula>0</formula>
    </cfRule>
  </conditionalFormatting>
  <conditionalFormatting sqref="CB52:CN55 CP52:CT55">
    <cfRule type="cellIs" dxfId="317" priority="425" operator="equal">
      <formula>0</formula>
    </cfRule>
  </conditionalFormatting>
  <conditionalFormatting sqref="DA7:DM7 DO7:DS7">
    <cfRule type="cellIs" dxfId="316" priority="424" operator="equal">
      <formula>0</formula>
    </cfRule>
  </conditionalFormatting>
  <conditionalFormatting sqref="DA9:DM14 DO9:DS14">
    <cfRule type="cellIs" dxfId="315" priority="423" operator="equal">
      <formula>0</formula>
    </cfRule>
  </conditionalFormatting>
  <conditionalFormatting sqref="DA16:DM18 DO16:DS18">
    <cfRule type="cellIs" dxfId="314" priority="422" operator="equal">
      <formula>0</formula>
    </cfRule>
  </conditionalFormatting>
  <conditionalFormatting sqref="DA20:DM24 DO20:DS24">
    <cfRule type="cellIs" dxfId="313" priority="421" operator="equal">
      <formula>0</formula>
    </cfRule>
  </conditionalFormatting>
  <conditionalFormatting sqref="DA26:DM29 DO26:DS29">
    <cfRule type="cellIs" dxfId="312" priority="420" operator="equal">
      <formula>0</formula>
    </cfRule>
  </conditionalFormatting>
  <conditionalFormatting sqref="DA31:DM35 DO31:DS35">
    <cfRule type="cellIs" dxfId="311" priority="419" operator="equal">
      <formula>0</formula>
    </cfRule>
  </conditionalFormatting>
  <conditionalFormatting sqref="DA37:DM44 DO37:DS44">
    <cfRule type="cellIs" dxfId="310" priority="418" operator="equal">
      <formula>0</formula>
    </cfRule>
  </conditionalFormatting>
  <conditionalFormatting sqref="DA46:DM50 DO46:DS50">
    <cfRule type="cellIs" dxfId="309" priority="417" operator="equal">
      <formula>0</formula>
    </cfRule>
  </conditionalFormatting>
  <conditionalFormatting sqref="DA52:DM55 DO52:DS55">
    <cfRule type="cellIs" dxfId="308" priority="416" operator="equal">
      <formula>0</formula>
    </cfRule>
  </conditionalFormatting>
  <conditionalFormatting sqref="DZ7:EL7 EN7:ER7">
    <cfRule type="cellIs" dxfId="307" priority="415" operator="equal">
      <formula>0</formula>
    </cfRule>
  </conditionalFormatting>
  <conditionalFormatting sqref="DZ9:EL14 EN9:ER14">
    <cfRule type="cellIs" dxfId="306" priority="414" operator="equal">
      <formula>0</formula>
    </cfRule>
  </conditionalFormatting>
  <conditionalFormatting sqref="DZ16:EL18 EN16:ER18">
    <cfRule type="cellIs" dxfId="305" priority="413" operator="equal">
      <formula>0</formula>
    </cfRule>
  </conditionalFormatting>
  <conditionalFormatting sqref="DZ20:EL24 EN20:ER24">
    <cfRule type="cellIs" dxfId="304" priority="412" operator="equal">
      <formula>0</formula>
    </cfRule>
  </conditionalFormatting>
  <conditionalFormatting sqref="DZ26:EL29 EN26:ER29">
    <cfRule type="cellIs" dxfId="303" priority="411" operator="equal">
      <formula>0</formula>
    </cfRule>
  </conditionalFormatting>
  <conditionalFormatting sqref="DZ31:EL35 EN31:ER35">
    <cfRule type="cellIs" dxfId="302" priority="410" operator="equal">
      <formula>0</formula>
    </cfRule>
  </conditionalFormatting>
  <conditionalFormatting sqref="DZ37:EL44 EN37:ER44">
    <cfRule type="cellIs" dxfId="301" priority="409" operator="equal">
      <formula>0</formula>
    </cfRule>
  </conditionalFormatting>
  <conditionalFormatting sqref="DZ46:EL50 EN46:ER50">
    <cfRule type="cellIs" dxfId="300" priority="408" operator="equal">
      <formula>0</formula>
    </cfRule>
  </conditionalFormatting>
  <conditionalFormatting sqref="DZ52:EL55 EN52:ER55">
    <cfRule type="cellIs" dxfId="299" priority="407" operator="equal">
      <formula>0</formula>
    </cfRule>
  </conditionalFormatting>
  <conditionalFormatting sqref="FU7:GG7 GI7:GM7">
    <cfRule type="cellIs" dxfId="298" priority="406" operator="equal">
      <formula>0</formula>
    </cfRule>
  </conditionalFormatting>
  <conditionalFormatting sqref="FU9:GG14 GI9:GM14">
    <cfRule type="cellIs" dxfId="297" priority="405" operator="equal">
      <formula>0</formula>
    </cfRule>
  </conditionalFormatting>
  <conditionalFormatting sqref="FU16:GG18 GI16:GM18">
    <cfRule type="cellIs" dxfId="296" priority="404" operator="equal">
      <formula>0</formula>
    </cfRule>
  </conditionalFormatting>
  <conditionalFormatting sqref="FU20:GG24 GI20:GM24">
    <cfRule type="cellIs" dxfId="295" priority="403" operator="equal">
      <formula>0</formula>
    </cfRule>
  </conditionalFormatting>
  <conditionalFormatting sqref="FU26:GG29 GI26:GM29">
    <cfRule type="cellIs" dxfId="294" priority="402" operator="equal">
      <formula>0</formula>
    </cfRule>
  </conditionalFormatting>
  <conditionalFormatting sqref="FU31:GG35 GI31:GM35">
    <cfRule type="cellIs" dxfId="293" priority="401" operator="equal">
      <formula>0</formula>
    </cfRule>
  </conditionalFormatting>
  <conditionalFormatting sqref="FU37:GG44 GI37:GM44">
    <cfRule type="cellIs" dxfId="292" priority="400" operator="equal">
      <formula>0</formula>
    </cfRule>
  </conditionalFormatting>
  <conditionalFormatting sqref="FU46:GG50 GI46:GM50">
    <cfRule type="cellIs" dxfId="291" priority="399" operator="equal">
      <formula>0</formula>
    </cfRule>
  </conditionalFormatting>
  <conditionalFormatting sqref="FU52:GG55 GI52:GM55">
    <cfRule type="cellIs" dxfId="290" priority="398" operator="equal">
      <formula>0</formula>
    </cfRule>
  </conditionalFormatting>
  <conditionalFormatting sqref="AQ7:AQ56">
    <cfRule type="cellIs" dxfId="289" priority="397" operator="equal">
      <formula>0</formula>
    </cfRule>
  </conditionalFormatting>
  <conditionalFormatting sqref="BP7:BP56">
    <cfRule type="cellIs" dxfId="288" priority="396" operator="equal">
      <formula>0</formula>
    </cfRule>
  </conditionalFormatting>
  <conditionalFormatting sqref="CO7:CO56">
    <cfRule type="cellIs" dxfId="287" priority="395" operator="equal">
      <formula>0</formula>
    </cfRule>
  </conditionalFormatting>
  <conditionalFormatting sqref="DN7:DN56">
    <cfRule type="cellIs" dxfId="286" priority="394" operator="equal">
      <formula>0</formula>
    </cfRule>
  </conditionalFormatting>
  <conditionalFormatting sqref="EM7:EM56">
    <cfRule type="cellIs" dxfId="285" priority="393" operator="equal">
      <formula>0</formula>
    </cfRule>
  </conditionalFormatting>
  <conditionalFormatting sqref="GH7:GH56">
    <cfRule type="cellIs" dxfId="284" priority="392" operator="equal">
      <formula>0</formula>
    </cfRule>
  </conditionalFormatting>
  <conditionalFormatting sqref="HN7:HN8 HN15 HN19 HN25 HN30 HN36 HN45 HN51 HN56">
    <cfRule type="containsBlanks" dxfId="283" priority="388">
      <formula>LEN(TRIM(HN7))=0</formula>
    </cfRule>
  </conditionalFormatting>
  <conditionalFormatting sqref="HN7:HN8 HN15 HN19 HN25 HN30 HN36 HN45 HN51 HN56">
    <cfRule type="cellIs" dxfId="282" priority="389" operator="greaterThan">
      <formula>0.75</formula>
    </cfRule>
    <cfRule type="cellIs" dxfId="281" priority="390" operator="between">
      <formula>0.45</formula>
      <formula>0.75</formula>
    </cfRule>
    <cfRule type="cellIs" dxfId="280" priority="391" operator="lessThan">
      <formula>0.45</formula>
    </cfRule>
  </conditionalFormatting>
  <conditionalFormatting sqref="HM7:HO7">
    <cfRule type="cellIs" dxfId="279" priority="387" operator="equal">
      <formula>0</formula>
    </cfRule>
  </conditionalFormatting>
  <conditionalFormatting sqref="GS7">
    <cfRule type="cellIs" dxfId="278" priority="354" operator="equal">
      <formula>0</formula>
    </cfRule>
  </conditionalFormatting>
  <conditionalFormatting sqref="GS9">
    <cfRule type="cellIs" dxfId="277" priority="353" operator="equal">
      <formula>0</formula>
    </cfRule>
  </conditionalFormatting>
  <conditionalFormatting sqref="GS16:GS18">
    <cfRule type="cellIs" dxfId="276" priority="352" operator="equal">
      <formula>0</formula>
    </cfRule>
  </conditionalFormatting>
  <conditionalFormatting sqref="GS20:GS24">
    <cfRule type="cellIs" dxfId="275" priority="351" operator="equal">
      <formula>0</formula>
    </cfRule>
  </conditionalFormatting>
  <conditionalFormatting sqref="GS26:GS29">
    <cfRule type="cellIs" dxfId="274" priority="350" operator="equal">
      <formula>0</formula>
    </cfRule>
  </conditionalFormatting>
  <conditionalFormatting sqref="GS31:GS35">
    <cfRule type="cellIs" dxfId="273" priority="349" operator="equal">
      <formula>0</formula>
    </cfRule>
  </conditionalFormatting>
  <conditionalFormatting sqref="GS37:GS44">
    <cfRule type="cellIs" dxfId="272" priority="348" operator="equal">
      <formula>0</formula>
    </cfRule>
  </conditionalFormatting>
  <conditionalFormatting sqref="GS46:GS50">
    <cfRule type="cellIs" dxfId="271" priority="347" operator="equal">
      <formula>0</formula>
    </cfRule>
  </conditionalFormatting>
  <conditionalFormatting sqref="GS52:GS55">
    <cfRule type="cellIs" dxfId="270" priority="346" operator="equal">
      <formula>0</formula>
    </cfRule>
  </conditionalFormatting>
  <conditionalFormatting sqref="GT7:HF7 HH7:HL7 GW8:GW56 HA8:HB56 HF8:HF56 HK8:HL56">
    <cfRule type="cellIs" dxfId="269" priority="345" operator="equal">
      <formula>0</formula>
    </cfRule>
  </conditionalFormatting>
  <conditionalFormatting sqref="HG7:HG8 HG15 HG19 HG25 HG30 HG36 HG45 HG51 HG56">
    <cfRule type="cellIs" dxfId="268" priority="336" operator="equal">
      <formula>0</formula>
    </cfRule>
  </conditionalFormatting>
  <conditionalFormatting sqref="IM7:IM8 IM15 IM19 IM25 IM30 IM36 IM45 IM51 IM56">
    <cfRule type="containsBlanks" dxfId="267" priority="332">
      <formula>LEN(TRIM(IM7))=0</formula>
    </cfRule>
  </conditionalFormatting>
  <conditionalFormatting sqref="IM7:IM8 IM15 IM19 IM25 IM30 IM36 IM45 IM51 IM56">
    <cfRule type="cellIs" dxfId="266" priority="333" operator="greaterThan">
      <formula>0.75</formula>
    </cfRule>
    <cfRule type="cellIs" dxfId="265" priority="334" operator="between">
      <formula>0.45</formula>
      <formula>0.75</formula>
    </cfRule>
    <cfRule type="cellIs" dxfId="264" priority="335" operator="lessThan">
      <formula>0.45</formula>
    </cfRule>
  </conditionalFormatting>
  <conditionalFormatting sqref="IL7:IN7 IL10:IN14 IL17:IN18 IL21:IN24 IL27:IN29 IL32:IN35 IL38:IN44 IL47:IN50 IL53:IN55">
    <cfRule type="cellIs" dxfId="263" priority="331" operator="equal">
      <formula>0</formula>
    </cfRule>
  </conditionalFormatting>
  <conditionalFormatting sqref="IM10:IM14">
    <cfRule type="containsBlanks" dxfId="262" priority="327">
      <formula>LEN(TRIM(IM10))=0</formula>
    </cfRule>
  </conditionalFormatting>
  <conditionalFormatting sqref="IM10:IM14">
    <cfRule type="cellIs" dxfId="261" priority="328" operator="greaterThan">
      <formula>0.75</formula>
    </cfRule>
    <cfRule type="cellIs" dxfId="260" priority="329" operator="between">
      <formula>0.45</formula>
      <formula>0.75</formula>
    </cfRule>
    <cfRule type="cellIs" dxfId="259" priority="330" operator="lessThan">
      <formula>0.45</formula>
    </cfRule>
  </conditionalFormatting>
  <conditionalFormatting sqref="IM17:IM18">
    <cfRule type="containsBlanks" dxfId="258" priority="323">
      <formula>LEN(TRIM(IM17))=0</formula>
    </cfRule>
  </conditionalFormatting>
  <conditionalFormatting sqref="IM17:IM18">
    <cfRule type="cellIs" dxfId="257" priority="324" operator="greaterThan">
      <formula>0.75</formula>
    </cfRule>
    <cfRule type="cellIs" dxfId="256" priority="325" operator="between">
      <formula>0.45</formula>
      <formula>0.75</formula>
    </cfRule>
    <cfRule type="cellIs" dxfId="255" priority="326" operator="lessThan">
      <formula>0.45</formula>
    </cfRule>
  </conditionalFormatting>
  <conditionalFormatting sqref="IM21:IM24">
    <cfRule type="containsBlanks" dxfId="254" priority="319">
      <formula>LEN(TRIM(IM21))=0</formula>
    </cfRule>
  </conditionalFormatting>
  <conditionalFormatting sqref="IM21:IM24">
    <cfRule type="cellIs" dxfId="253" priority="320" operator="greaterThan">
      <formula>0.75</formula>
    </cfRule>
    <cfRule type="cellIs" dxfId="252" priority="321" operator="between">
      <formula>0.45</formula>
      <formula>0.75</formula>
    </cfRule>
    <cfRule type="cellIs" dxfId="251" priority="322" operator="lessThan">
      <formula>0.45</formula>
    </cfRule>
  </conditionalFormatting>
  <conditionalFormatting sqref="IM27:IM29">
    <cfRule type="containsBlanks" dxfId="250" priority="315">
      <formula>LEN(TRIM(IM27))=0</formula>
    </cfRule>
  </conditionalFormatting>
  <conditionalFormatting sqref="IM27:IM29">
    <cfRule type="cellIs" dxfId="249" priority="316" operator="greaterThan">
      <formula>0.75</formula>
    </cfRule>
    <cfRule type="cellIs" dxfId="248" priority="317" operator="between">
      <formula>0.45</formula>
      <formula>0.75</formula>
    </cfRule>
    <cfRule type="cellIs" dxfId="247" priority="318" operator="lessThan">
      <formula>0.45</formula>
    </cfRule>
  </conditionalFormatting>
  <conditionalFormatting sqref="IM32:IM35">
    <cfRule type="containsBlanks" dxfId="246" priority="311">
      <formula>LEN(TRIM(IM32))=0</formula>
    </cfRule>
  </conditionalFormatting>
  <conditionalFormatting sqref="IM32:IM35">
    <cfRule type="cellIs" dxfId="245" priority="312" operator="greaterThan">
      <formula>0.75</formula>
    </cfRule>
    <cfRule type="cellIs" dxfId="244" priority="313" operator="between">
      <formula>0.45</formula>
      <formula>0.75</formula>
    </cfRule>
    <cfRule type="cellIs" dxfId="243" priority="314" operator="lessThan">
      <formula>0.45</formula>
    </cfRule>
  </conditionalFormatting>
  <conditionalFormatting sqref="IM38:IM44">
    <cfRule type="containsBlanks" dxfId="242" priority="307">
      <formula>LEN(TRIM(IM38))=0</formula>
    </cfRule>
  </conditionalFormatting>
  <conditionalFormatting sqref="IM38:IM44">
    <cfRule type="cellIs" dxfId="241" priority="308" operator="greaterThan">
      <formula>0.75</formula>
    </cfRule>
    <cfRule type="cellIs" dxfId="240" priority="309" operator="between">
      <formula>0.45</formula>
      <formula>0.75</formula>
    </cfRule>
    <cfRule type="cellIs" dxfId="239" priority="310" operator="lessThan">
      <formula>0.45</formula>
    </cfRule>
  </conditionalFormatting>
  <conditionalFormatting sqref="IM47:IM50">
    <cfRule type="containsBlanks" dxfId="238" priority="303">
      <formula>LEN(TRIM(IM47))=0</formula>
    </cfRule>
  </conditionalFormatting>
  <conditionalFormatting sqref="IM47:IM50">
    <cfRule type="cellIs" dxfId="237" priority="304" operator="greaterThan">
      <formula>0.75</formula>
    </cfRule>
    <cfRule type="cellIs" dxfId="236" priority="305" operator="between">
      <formula>0.45</formula>
      <formula>0.75</formula>
    </cfRule>
    <cfRule type="cellIs" dxfId="235" priority="306" operator="lessThan">
      <formula>0.45</formula>
    </cfRule>
  </conditionalFormatting>
  <conditionalFormatting sqref="IM53:IM55">
    <cfRule type="containsBlanks" dxfId="234" priority="299">
      <formula>LEN(TRIM(IM53))=0</formula>
    </cfRule>
  </conditionalFormatting>
  <conditionalFormatting sqref="IM53:IM55">
    <cfRule type="cellIs" dxfId="233" priority="300" operator="greaterThan">
      <formula>0.75</formula>
    </cfRule>
    <cfRule type="cellIs" dxfId="232" priority="301" operator="between">
      <formula>0.45</formula>
      <formula>0.75</formula>
    </cfRule>
    <cfRule type="cellIs" dxfId="231" priority="302" operator="lessThan">
      <formula>0.45</formula>
    </cfRule>
  </conditionalFormatting>
  <conditionalFormatting sqref="HR7">
    <cfRule type="cellIs" dxfId="230" priority="298" operator="equal">
      <formula>0</formula>
    </cfRule>
  </conditionalFormatting>
  <conditionalFormatting sqref="HS7:HU7 IG7:II7 HW7:HY7 IB7:ID7">
    <cfRule type="cellIs" dxfId="229" priority="289" operator="equal">
      <formula>0</formula>
    </cfRule>
  </conditionalFormatting>
  <conditionalFormatting sqref="IF7:IF8 IF15 IF19 IF25 IF30 IF36 IF45 IF51 IF56">
    <cfRule type="cellIs" dxfId="228" priority="280" operator="equal">
      <formula>0</formula>
    </cfRule>
  </conditionalFormatting>
  <conditionalFormatting sqref="HP9:HQ14">
    <cfRule type="cellIs" dxfId="227" priority="279" operator="equal">
      <formula>0</formula>
    </cfRule>
  </conditionalFormatting>
  <conditionalFormatting sqref="HN9:HN14">
    <cfRule type="containsBlanks" dxfId="226" priority="275">
      <formula>LEN(TRIM(HN9))=0</formula>
    </cfRule>
  </conditionalFormatting>
  <conditionalFormatting sqref="HN9:HN14">
    <cfRule type="cellIs" dxfId="225" priority="276" operator="greaterThan">
      <formula>0.75</formula>
    </cfRule>
    <cfRule type="cellIs" dxfId="224" priority="277" operator="between">
      <formula>0.45</formula>
      <formula>0.75</formula>
    </cfRule>
    <cfRule type="cellIs" dxfId="223" priority="278" operator="lessThan">
      <formula>0.45</formula>
    </cfRule>
  </conditionalFormatting>
  <conditionalFormatting sqref="HM9:HO14">
    <cfRule type="cellIs" dxfId="222" priority="274" operator="equal">
      <formula>0</formula>
    </cfRule>
  </conditionalFormatting>
  <conditionalFormatting sqref="GT9:GV14 HH9:HJ14 GX9:GZ14 HC9:HE14">
    <cfRule type="cellIs" dxfId="221" priority="273" operator="equal">
      <formula>0</formula>
    </cfRule>
  </conditionalFormatting>
  <conditionalFormatting sqref="HG9:HG14">
    <cfRule type="cellIs" dxfId="220" priority="272" operator="equal">
      <formula>0</formula>
    </cfRule>
  </conditionalFormatting>
  <conditionalFormatting sqref="IM9">
    <cfRule type="containsBlanks" dxfId="219" priority="268">
      <formula>LEN(TRIM(IM9))=0</formula>
    </cfRule>
  </conditionalFormatting>
  <conditionalFormatting sqref="IM9">
    <cfRule type="cellIs" dxfId="218" priority="269" operator="greaterThan">
      <formula>0.75</formula>
    </cfRule>
    <cfRule type="cellIs" dxfId="217" priority="270" operator="between">
      <formula>0.45</formula>
      <formula>0.75</formula>
    </cfRule>
    <cfRule type="cellIs" dxfId="216" priority="271" operator="lessThan">
      <formula>0.45</formula>
    </cfRule>
  </conditionalFormatting>
  <conditionalFormatting sqref="IL9:IN9">
    <cfRule type="cellIs" dxfId="215" priority="267" operator="equal">
      <formula>0</formula>
    </cfRule>
  </conditionalFormatting>
  <conditionalFormatting sqref="HR9:HR14">
    <cfRule type="cellIs" dxfId="214" priority="266" operator="equal">
      <formula>0</formula>
    </cfRule>
  </conditionalFormatting>
  <conditionalFormatting sqref="HS9:HU14 IG9:II14 HW9:HY14 IB9:ID14">
    <cfRule type="cellIs" dxfId="213" priority="265" operator="equal">
      <formula>0</formula>
    </cfRule>
  </conditionalFormatting>
  <conditionalFormatting sqref="IF9:IF14">
    <cfRule type="cellIs" dxfId="212" priority="264" operator="equal">
      <formula>0</formula>
    </cfRule>
  </conditionalFormatting>
  <conditionalFormatting sqref="HP16:HQ18">
    <cfRule type="cellIs" dxfId="211" priority="263" operator="equal">
      <formula>0</formula>
    </cfRule>
  </conditionalFormatting>
  <conditionalFormatting sqref="HN16:HN18">
    <cfRule type="containsBlanks" dxfId="210" priority="259">
      <formula>LEN(TRIM(HN16))=0</formula>
    </cfRule>
  </conditionalFormatting>
  <conditionalFormatting sqref="HN16:HN18">
    <cfRule type="cellIs" dxfId="209" priority="260" operator="greaterThan">
      <formula>0.75</formula>
    </cfRule>
    <cfRule type="cellIs" dxfId="208" priority="261" operator="between">
      <formula>0.45</formula>
      <formula>0.75</formula>
    </cfRule>
    <cfRule type="cellIs" dxfId="207" priority="262" operator="lessThan">
      <formula>0.45</formula>
    </cfRule>
  </conditionalFormatting>
  <conditionalFormatting sqref="HM16:HO18">
    <cfRule type="cellIs" dxfId="206" priority="258" operator="equal">
      <formula>0</formula>
    </cfRule>
  </conditionalFormatting>
  <conditionalFormatting sqref="GT16:GV18 HH16:HJ18 GX16:GZ18 HC16:HE18">
    <cfRule type="cellIs" dxfId="205" priority="257" operator="equal">
      <formula>0</formula>
    </cfRule>
  </conditionalFormatting>
  <conditionalFormatting sqref="HG16:HG18">
    <cfRule type="cellIs" dxfId="204" priority="256" operator="equal">
      <formula>0</formula>
    </cfRule>
  </conditionalFormatting>
  <conditionalFormatting sqref="IM16">
    <cfRule type="containsBlanks" dxfId="203" priority="252">
      <formula>LEN(TRIM(IM16))=0</formula>
    </cfRule>
  </conditionalFormatting>
  <conditionalFormatting sqref="IM16">
    <cfRule type="cellIs" dxfId="202" priority="253" operator="greaterThan">
      <formula>0.75</formula>
    </cfRule>
    <cfRule type="cellIs" dxfId="201" priority="254" operator="between">
      <formula>0.45</formula>
      <formula>0.75</formula>
    </cfRule>
    <cfRule type="cellIs" dxfId="200" priority="255" operator="lessThan">
      <formula>0.45</formula>
    </cfRule>
  </conditionalFormatting>
  <conditionalFormatting sqref="IL16:IN16">
    <cfRule type="cellIs" dxfId="199" priority="251" operator="equal">
      <formula>0</formula>
    </cfRule>
  </conditionalFormatting>
  <conditionalFormatting sqref="HR16:HR18">
    <cfRule type="cellIs" dxfId="198" priority="250" operator="equal">
      <formula>0</formula>
    </cfRule>
  </conditionalFormatting>
  <conditionalFormatting sqref="HS16:HU18 IG16:II18 HW16:HY18 IB16:ID18">
    <cfRule type="cellIs" dxfId="197" priority="249" operator="equal">
      <formula>0</formula>
    </cfRule>
  </conditionalFormatting>
  <conditionalFormatting sqref="IF16:IF18">
    <cfRule type="cellIs" dxfId="196" priority="248" operator="equal">
      <formula>0</formula>
    </cfRule>
  </conditionalFormatting>
  <conditionalFormatting sqref="HP20:HQ24">
    <cfRule type="cellIs" dxfId="195" priority="247" operator="equal">
      <formula>0</formula>
    </cfRule>
  </conditionalFormatting>
  <conditionalFormatting sqref="HN20:HN24">
    <cfRule type="containsBlanks" dxfId="194" priority="243">
      <formula>LEN(TRIM(HN20))=0</formula>
    </cfRule>
  </conditionalFormatting>
  <conditionalFormatting sqref="HN20:HN24">
    <cfRule type="cellIs" dxfId="193" priority="244" operator="greaterThan">
      <formula>0.75</formula>
    </cfRule>
    <cfRule type="cellIs" dxfId="192" priority="245" operator="between">
      <formula>0.45</formula>
      <formula>0.75</formula>
    </cfRule>
    <cfRule type="cellIs" dxfId="191" priority="246" operator="lessThan">
      <formula>0.45</formula>
    </cfRule>
  </conditionalFormatting>
  <conditionalFormatting sqref="HM20:HO24">
    <cfRule type="cellIs" dxfId="190" priority="242" operator="equal">
      <formula>0</formula>
    </cfRule>
  </conditionalFormatting>
  <conditionalFormatting sqref="GT20:GV24 HH20:HJ24 GX20:GZ24 HC20:HE24">
    <cfRule type="cellIs" dxfId="189" priority="241" operator="equal">
      <formula>0</formula>
    </cfRule>
  </conditionalFormatting>
  <conditionalFormatting sqref="HG20:HG24">
    <cfRule type="cellIs" dxfId="188" priority="240" operator="equal">
      <formula>0</formula>
    </cfRule>
  </conditionalFormatting>
  <conditionalFormatting sqref="IM20">
    <cfRule type="containsBlanks" dxfId="187" priority="236">
      <formula>LEN(TRIM(IM20))=0</formula>
    </cfRule>
  </conditionalFormatting>
  <conditionalFormatting sqref="IM20">
    <cfRule type="cellIs" dxfId="186" priority="237" operator="greaterThan">
      <formula>0.75</formula>
    </cfRule>
    <cfRule type="cellIs" dxfId="185" priority="238" operator="between">
      <formula>0.45</formula>
      <formula>0.75</formula>
    </cfRule>
    <cfRule type="cellIs" dxfId="184" priority="239" operator="lessThan">
      <formula>0.45</formula>
    </cfRule>
  </conditionalFormatting>
  <conditionalFormatting sqref="IL20:IN20">
    <cfRule type="cellIs" dxfId="183" priority="235" operator="equal">
      <formula>0</formula>
    </cfRule>
  </conditionalFormatting>
  <conditionalFormatting sqref="HR20:HR24">
    <cfRule type="cellIs" dxfId="182" priority="234" operator="equal">
      <formula>0</formula>
    </cfRule>
  </conditionalFormatting>
  <conditionalFormatting sqref="HS20:HU24 IG20:II24 HW20:HY24 IB20:ID24">
    <cfRule type="cellIs" dxfId="181" priority="233" operator="equal">
      <formula>0</formula>
    </cfRule>
  </conditionalFormatting>
  <conditionalFormatting sqref="IF20:IF24">
    <cfRule type="cellIs" dxfId="180" priority="232" operator="equal">
      <formula>0</formula>
    </cfRule>
  </conditionalFormatting>
  <conditionalFormatting sqref="HP26:HQ29">
    <cfRule type="cellIs" dxfId="179" priority="231" operator="equal">
      <formula>0</formula>
    </cfRule>
  </conditionalFormatting>
  <conditionalFormatting sqref="HN26:HN29">
    <cfRule type="containsBlanks" dxfId="178" priority="227">
      <formula>LEN(TRIM(HN26))=0</formula>
    </cfRule>
  </conditionalFormatting>
  <conditionalFormatting sqref="HN26:HN29">
    <cfRule type="cellIs" dxfId="177" priority="228" operator="greaterThan">
      <formula>0.75</formula>
    </cfRule>
    <cfRule type="cellIs" dxfId="176" priority="229" operator="between">
      <formula>0.45</formula>
      <formula>0.75</formula>
    </cfRule>
    <cfRule type="cellIs" dxfId="175" priority="230" operator="lessThan">
      <formula>0.45</formula>
    </cfRule>
  </conditionalFormatting>
  <conditionalFormatting sqref="HM26:HO29">
    <cfRule type="cellIs" dxfId="174" priority="226" operator="equal">
      <formula>0</formula>
    </cfRule>
  </conditionalFormatting>
  <conditionalFormatting sqref="GT26:GV29 HH26:HJ29 GX26:GZ29 HC26:HE29">
    <cfRule type="cellIs" dxfId="173" priority="225" operator="equal">
      <formula>0</formula>
    </cfRule>
  </conditionalFormatting>
  <conditionalFormatting sqref="HG26:HG29">
    <cfRule type="cellIs" dxfId="172" priority="224" operator="equal">
      <formula>0</formula>
    </cfRule>
  </conditionalFormatting>
  <conditionalFormatting sqref="IM26">
    <cfRule type="containsBlanks" dxfId="171" priority="220">
      <formula>LEN(TRIM(IM26))=0</formula>
    </cfRule>
  </conditionalFormatting>
  <conditionalFormatting sqref="IM26">
    <cfRule type="cellIs" dxfId="170" priority="221" operator="greaterThan">
      <formula>0.75</formula>
    </cfRule>
    <cfRule type="cellIs" dxfId="169" priority="222" operator="between">
      <formula>0.45</formula>
      <formula>0.75</formula>
    </cfRule>
    <cfRule type="cellIs" dxfId="168" priority="223" operator="lessThan">
      <formula>0.45</formula>
    </cfRule>
  </conditionalFormatting>
  <conditionalFormatting sqref="IL26:IN26">
    <cfRule type="cellIs" dxfId="167" priority="219" operator="equal">
      <formula>0</formula>
    </cfRule>
  </conditionalFormatting>
  <conditionalFormatting sqref="HR26:HR29">
    <cfRule type="cellIs" dxfId="166" priority="218" operator="equal">
      <formula>0</formula>
    </cfRule>
  </conditionalFormatting>
  <conditionalFormatting sqref="HS26:HU29 IG26:II29 HW26:HY29 IB26:ID29">
    <cfRule type="cellIs" dxfId="165" priority="217" operator="equal">
      <formula>0</formula>
    </cfRule>
  </conditionalFormatting>
  <conditionalFormatting sqref="IF26:IF29">
    <cfRule type="cellIs" dxfId="164" priority="216" operator="equal">
      <formula>0</formula>
    </cfRule>
  </conditionalFormatting>
  <conditionalFormatting sqref="HP31:HQ35">
    <cfRule type="cellIs" dxfId="163" priority="215" operator="equal">
      <formula>0</formula>
    </cfRule>
  </conditionalFormatting>
  <conditionalFormatting sqref="HN31:HN35">
    <cfRule type="containsBlanks" dxfId="162" priority="211">
      <formula>LEN(TRIM(HN31))=0</formula>
    </cfRule>
  </conditionalFormatting>
  <conditionalFormatting sqref="HN31:HN35">
    <cfRule type="cellIs" dxfId="161" priority="212" operator="greaterThan">
      <formula>0.75</formula>
    </cfRule>
    <cfRule type="cellIs" dxfId="160" priority="213" operator="between">
      <formula>0.45</formula>
      <formula>0.75</formula>
    </cfRule>
    <cfRule type="cellIs" dxfId="159" priority="214" operator="lessThan">
      <formula>0.45</formula>
    </cfRule>
  </conditionalFormatting>
  <conditionalFormatting sqref="HM31:HO35">
    <cfRule type="cellIs" dxfId="158" priority="210" operator="equal">
      <formula>0</formula>
    </cfRule>
  </conditionalFormatting>
  <conditionalFormatting sqref="GT31:GV35 HH31:HJ35 GX31:GZ35 HC31:HE35">
    <cfRule type="cellIs" dxfId="157" priority="209" operator="equal">
      <formula>0</formula>
    </cfRule>
  </conditionalFormatting>
  <conditionalFormatting sqref="HG31:HG35">
    <cfRule type="cellIs" dxfId="156" priority="208" operator="equal">
      <formula>0</formula>
    </cfRule>
  </conditionalFormatting>
  <conditionalFormatting sqref="IM31">
    <cfRule type="containsBlanks" dxfId="155" priority="204">
      <formula>LEN(TRIM(IM31))=0</formula>
    </cfRule>
  </conditionalFormatting>
  <conditionalFormatting sqref="IM31">
    <cfRule type="cellIs" dxfId="154" priority="205" operator="greaterThan">
      <formula>0.75</formula>
    </cfRule>
    <cfRule type="cellIs" dxfId="153" priority="206" operator="between">
      <formula>0.45</formula>
      <formula>0.75</formula>
    </cfRule>
    <cfRule type="cellIs" dxfId="152" priority="207" operator="lessThan">
      <formula>0.45</formula>
    </cfRule>
  </conditionalFormatting>
  <conditionalFormatting sqref="IL31:IN31">
    <cfRule type="cellIs" dxfId="151" priority="203" operator="equal">
      <formula>0</formula>
    </cfRule>
  </conditionalFormatting>
  <conditionalFormatting sqref="HR31:HR35">
    <cfRule type="cellIs" dxfId="150" priority="202" operator="equal">
      <formula>0</formula>
    </cfRule>
  </conditionalFormatting>
  <conditionalFormatting sqref="HS31:HU35 IG31:II35 HW31:HY35 IB31:ID35">
    <cfRule type="cellIs" dxfId="149" priority="201" operator="equal">
      <formula>0</formula>
    </cfRule>
  </conditionalFormatting>
  <conditionalFormatting sqref="IF31:IF35">
    <cfRule type="cellIs" dxfId="148" priority="200" operator="equal">
      <formula>0</formula>
    </cfRule>
  </conditionalFormatting>
  <conditionalFormatting sqref="HP37:HQ44">
    <cfRule type="cellIs" dxfId="147" priority="199" operator="equal">
      <formula>0</formula>
    </cfRule>
  </conditionalFormatting>
  <conditionalFormatting sqref="HN37:HN44">
    <cfRule type="containsBlanks" dxfId="146" priority="195">
      <formula>LEN(TRIM(HN37))=0</formula>
    </cfRule>
  </conditionalFormatting>
  <conditionalFormatting sqref="HN37:HN44">
    <cfRule type="cellIs" dxfId="145" priority="196" operator="greaterThan">
      <formula>0.75</formula>
    </cfRule>
    <cfRule type="cellIs" dxfId="144" priority="197" operator="between">
      <formula>0.45</formula>
      <formula>0.75</formula>
    </cfRule>
    <cfRule type="cellIs" dxfId="143" priority="198" operator="lessThan">
      <formula>0.45</formula>
    </cfRule>
  </conditionalFormatting>
  <conditionalFormatting sqref="HM37:HO44">
    <cfRule type="cellIs" dxfId="142" priority="194" operator="equal">
      <formula>0</formula>
    </cfRule>
  </conditionalFormatting>
  <conditionalFormatting sqref="GT37:GV44 HH37:HJ44 GX37:GZ44 HC37:HE44">
    <cfRule type="cellIs" dxfId="141" priority="193" operator="equal">
      <formula>0</formula>
    </cfRule>
  </conditionalFormatting>
  <conditionalFormatting sqref="HG37:HG44">
    <cfRule type="cellIs" dxfId="140" priority="192" operator="equal">
      <formula>0</formula>
    </cfRule>
  </conditionalFormatting>
  <conditionalFormatting sqref="IM37">
    <cfRule type="containsBlanks" dxfId="139" priority="188">
      <formula>LEN(TRIM(IM37))=0</formula>
    </cfRule>
  </conditionalFormatting>
  <conditionalFormatting sqref="IM37">
    <cfRule type="cellIs" dxfId="138" priority="189" operator="greaterThan">
      <formula>0.75</formula>
    </cfRule>
    <cfRule type="cellIs" dxfId="137" priority="190" operator="between">
      <formula>0.45</formula>
      <formula>0.75</formula>
    </cfRule>
    <cfRule type="cellIs" dxfId="136" priority="191" operator="lessThan">
      <formula>0.45</formula>
    </cfRule>
  </conditionalFormatting>
  <conditionalFormatting sqref="IL37:IN37">
    <cfRule type="cellIs" dxfId="135" priority="187" operator="equal">
      <formula>0</formula>
    </cfRule>
  </conditionalFormatting>
  <conditionalFormatting sqref="HR37:HR44">
    <cfRule type="cellIs" dxfId="134" priority="186" operator="equal">
      <formula>0</formula>
    </cfRule>
  </conditionalFormatting>
  <conditionalFormatting sqref="HS37:HU44 IG37:II44 HW37:HY44 IB37:ID44">
    <cfRule type="cellIs" dxfId="133" priority="185" operator="equal">
      <formula>0</formula>
    </cfRule>
  </conditionalFormatting>
  <conditionalFormatting sqref="IF37:IF44">
    <cfRule type="cellIs" dxfId="132" priority="184" operator="equal">
      <formula>0</formula>
    </cfRule>
  </conditionalFormatting>
  <conditionalFormatting sqref="HP46:HQ50">
    <cfRule type="cellIs" dxfId="131" priority="183" operator="equal">
      <formula>0</formula>
    </cfRule>
  </conditionalFormatting>
  <conditionalFormatting sqref="HN46:HN50">
    <cfRule type="containsBlanks" dxfId="130" priority="179">
      <formula>LEN(TRIM(HN46))=0</formula>
    </cfRule>
  </conditionalFormatting>
  <conditionalFormatting sqref="HN46:HN50">
    <cfRule type="cellIs" dxfId="129" priority="180" operator="greaterThan">
      <formula>0.75</formula>
    </cfRule>
    <cfRule type="cellIs" dxfId="128" priority="181" operator="between">
      <formula>0.45</formula>
      <formula>0.75</formula>
    </cfRule>
    <cfRule type="cellIs" dxfId="127" priority="182" operator="lessThan">
      <formula>0.45</formula>
    </cfRule>
  </conditionalFormatting>
  <conditionalFormatting sqref="HM46:HO50">
    <cfRule type="cellIs" dxfId="126" priority="178" operator="equal">
      <formula>0</formula>
    </cfRule>
  </conditionalFormatting>
  <conditionalFormatting sqref="GT46:GV50 HH46:HJ50 GX46:GZ50 HC46:HE50">
    <cfRule type="cellIs" dxfId="125" priority="177" operator="equal">
      <formula>0</formula>
    </cfRule>
  </conditionalFormatting>
  <conditionalFormatting sqref="HG46:HG50">
    <cfRule type="cellIs" dxfId="124" priority="176" operator="equal">
      <formula>0</formula>
    </cfRule>
  </conditionalFormatting>
  <conditionalFormatting sqref="IM46">
    <cfRule type="containsBlanks" dxfId="123" priority="172">
      <formula>LEN(TRIM(IM46))=0</formula>
    </cfRule>
  </conditionalFormatting>
  <conditionalFormatting sqref="IM46">
    <cfRule type="cellIs" dxfId="122" priority="173" operator="greaterThan">
      <formula>0.75</formula>
    </cfRule>
    <cfRule type="cellIs" dxfId="121" priority="174" operator="between">
      <formula>0.45</formula>
      <formula>0.75</formula>
    </cfRule>
    <cfRule type="cellIs" dxfId="120" priority="175" operator="lessThan">
      <formula>0.45</formula>
    </cfRule>
  </conditionalFormatting>
  <conditionalFormatting sqref="IL46:IN46">
    <cfRule type="cellIs" dxfId="119" priority="171" operator="equal">
      <formula>0</formula>
    </cfRule>
  </conditionalFormatting>
  <conditionalFormatting sqref="HR46:HR50">
    <cfRule type="cellIs" dxfId="118" priority="170" operator="equal">
      <formula>0</formula>
    </cfRule>
  </conditionalFormatting>
  <conditionalFormatting sqref="HS46:HU50 IG46:II50 HW46:HY50 IB46:ID50">
    <cfRule type="cellIs" dxfId="117" priority="169" operator="equal">
      <formula>0</formula>
    </cfRule>
  </conditionalFormatting>
  <conditionalFormatting sqref="IF46:IF50">
    <cfRule type="cellIs" dxfId="116" priority="168" operator="equal">
      <formula>0</formula>
    </cfRule>
  </conditionalFormatting>
  <conditionalFormatting sqref="HP52:HQ55">
    <cfRule type="cellIs" dxfId="115" priority="167" operator="equal">
      <formula>0</formula>
    </cfRule>
  </conditionalFormatting>
  <conditionalFormatting sqref="HN52:HN55">
    <cfRule type="containsBlanks" dxfId="114" priority="163">
      <formula>LEN(TRIM(HN52))=0</formula>
    </cfRule>
  </conditionalFormatting>
  <conditionalFormatting sqref="HN52:HN55">
    <cfRule type="cellIs" dxfId="113" priority="164" operator="greaterThan">
      <formula>0.75</formula>
    </cfRule>
    <cfRule type="cellIs" dxfId="112" priority="165" operator="between">
      <formula>0.45</formula>
      <formula>0.75</formula>
    </cfRule>
    <cfRule type="cellIs" dxfId="111" priority="166" operator="lessThan">
      <formula>0.45</formula>
    </cfRule>
  </conditionalFormatting>
  <conditionalFormatting sqref="HM52:HO55">
    <cfRule type="cellIs" dxfId="110" priority="162" operator="equal">
      <formula>0</formula>
    </cfRule>
  </conditionalFormatting>
  <conditionalFormatting sqref="GT52:GV55 HH52:HJ55 GX52:GZ55 HC52:HE55">
    <cfRule type="cellIs" dxfId="109" priority="161" operator="equal">
      <formula>0</formula>
    </cfRule>
  </conditionalFormatting>
  <conditionalFormatting sqref="HG52:HG55">
    <cfRule type="cellIs" dxfId="108" priority="160" operator="equal">
      <formula>0</formula>
    </cfRule>
  </conditionalFormatting>
  <conditionalFormatting sqref="IM52">
    <cfRule type="containsBlanks" dxfId="107" priority="156">
      <formula>LEN(TRIM(IM52))=0</formula>
    </cfRule>
  </conditionalFormatting>
  <conditionalFormatting sqref="IM52">
    <cfRule type="cellIs" dxfId="106" priority="157" operator="greaterThan">
      <formula>0.75</formula>
    </cfRule>
    <cfRule type="cellIs" dxfId="105" priority="158" operator="between">
      <formula>0.45</formula>
      <formula>0.75</formula>
    </cfRule>
    <cfRule type="cellIs" dxfId="104" priority="159" operator="lessThan">
      <formula>0.45</formula>
    </cfRule>
  </conditionalFormatting>
  <conditionalFormatting sqref="IL52:IN52">
    <cfRule type="cellIs" dxfId="103" priority="155" operator="equal">
      <formula>0</formula>
    </cfRule>
  </conditionalFormatting>
  <conditionalFormatting sqref="HR52:HR55">
    <cfRule type="cellIs" dxfId="102" priority="154" operator="equal">
      <formula>0</formula>
    </cfRule>
  </conditionalFormatting>
  <conditionalFormatting sqref="HS52:HU55 IG52:II55 HW52:HY55 IB52:ID55">
    <cfRule type="cellIs" dxfId="101" priority="153" operator="equal">
      <formula>0</formula>
    </cfRule>
  </conditionalFormatting>
  <conditionalFormatting sqref="IF52:IF55">
    <cfRule type="cellIs" dxfId="100" priority="152" operator="equal">
      <formula>0</formula>
    </cfRule>
  </conditionalFormatting>
  <conditionalFormatting sqref="HV7:HV56">
    <cfRule type="cellIs" dxfId="99" priority="151" operator="equal">
      <formula>0</formula>
    </cfRule>
  </conditionalFormatting>
  <conditionalFormatting sqref="HZ7:HZ56">
    <cfRule type="cellIs" dxfId="98" priority="150" operator="equal">
      <formula>0</formula>
    </cfRule>
  </conditionalFormatting>
  <conditionalFormatting sqref="IE7:IE56">
    <cfRule type="cellIs" dxfId="97" priority="149" operator="equal">
      <formula>0</formula>
    </cfRule>
  </conditionalFormatting>
  <conditionalFormatting sqref="IJ7:IJ56">
    <cfRule type="cellIs" dxfId="96" priority="148" operator="equal">
      <formula>0</formula>
    </cfRule>
  </conditionalFormatting>
  <conditionalFormatting sqref="IA7:IA56">
    <cfRule type="cellIs" dxfId="95" priority="147" operator="equal">
      <formula>0</formula>
    </cfRule>
  </conditionalFormatting>
  <conditionalFormatting sqref="IK7:IK56">
    <cfRule type="cellIs" dxfId="94" priority="146" operator="equal">
      <formula>0</formula>
    </cfRule>
  </conditionalFormatting>
  <conditionalFormatting sqref="JO7:JO8 JO15 JO19 JO25 JO30 JO36 JO45 JO51 JO56">
    <cfRule type="containsBlanks" dxfId="93" priority="87">
      <formula>LEN(TRIM(JO7))=0</formula>
    </cfRule>
  </conditionalFormatting>
  <conditionalFormatting sqref="JO7:JO8 JO15 JO19 JO25 JO30 JO36 JO45 JO51 JO56">
    <cfRule type="cellIs" dxfId="92" priority="88" operator="greaterThan">
      <formula>0.75</formula>
    </cfRule>
    <cfRule type="cellIs" dxfId="91" priority="89" operator="between">
      <formula>0.45</formula>
      <formula>0.75</formula>
    </cfRule>
    <cfRule type="cellIs" dxfId="90" priority="90" operator="lessThan">
      <formula>0.45</formula>
    </cfRule>
  </conditionalFormatting>
  <conditionalFormatting sqref="IU7:IW7 IY7:JA7 JD7:JF7 JI7:JK7 JN7:JP7">
    <cfRule type="cellIs" dxfId="89" priority="86" operator="equal">
      <formula>0</formula>
    </cfRule>
  </conditionalFormatting>
  <conditionalFormatting sqref="JO9:JO14">
    <cfRule type="containsBlanks" dxfId="88" priority="82">
      <formula>LEN(TRIM(JO9))=0</formula>
    </cfRule>
  </conditionalFormatting>
  <conditionalFormatting sqref="JO9:JO14">
    <cfRule type="cellIs" dxfId="87" priority="83" operator="greaterThan">
      <formula>0.75</formula>
    </cfRule>
    <cfRule type="cellIs" dxfId="86" priority="84" operator="between">
      <formula>0.45</formula>
      <formula>0.75</formula>
    </cfRule>
    <cfRule type="cellIs" dxfId="85" priority="85" operator="lessThan">
      <formula>0.45</formula>
    </cfRule>
  </conditionalFormatting>
  <conditionalFormatting sqref="JN9:JP14">
    <cfRule type="cellIs" dxfId="84" priority="81" operator="equal">
      <formula>0</formula>
    </cfRule>
  </conditionalFormatting>
  <conditionalFormatting sqref="JO16:JO18">
    <cfRule type="containsBlanks" dxfId="83" priority="77">
      <formula>LEN(TRIM(JO16))=0</formula>
    </cfRule>
  </conditionalFormatting>
  <conditionalFormatting sqref="JO16:JO18">
    <cfRule type="cellIs" dxfId="82" priority="78" operator="greaterThan">
      <formula>0.75</formula>
    </cfRule>
    <cfRule type="cellIs" dxfId="81" priority="79" operator="between">
      <formula>0.45</formula>
      <formula>0.75</formula>
    </cfRule>
    <cfRule type="cellIs" dxfId="80" priority="80" operator="lessThan">
      <formula>0.45</formula>
    </cfRule>
  </conditionalFormatting>
  <conditionalFormatting sqref="JN16:JP18">
    <cfRule type="cellIs" dxfId="79" priority="76" operator="equal">
      <formula>0</formula>
    </cfRule>
  </conditionalFormatting>
  <conditionalFormatting sqref="JO20:JO24">
    <cfRule type="containsBlanks" dxfId="78" priority="72">
      <formula>LEN(TRIM(JO20))=0</formula>
    </cfRule>
  </conditionalFormatting>
  <conditionalFormatting sqref="JO20:JO24">
    <cfRule type="cellIs" dxfId="77" priority="73" operator="greaterThan">
      <formula>0.75</formula>
    </cfRule>
    <cfRule type="cellIs" dxfId="76" priority="74" operator="between">
      <formula>0.45</formula>
      <formula>0.75</formula>
    </cfRule>
    <cfRule type="cellIs" dxfId="75" priority="75" operator="lessThan">
      <formula>0.45</formula>
    </cfRule>
  </conditionalFormatting>
  <conditionalFormatting sqref="JN20:JP24">
    <cfRule type="cellIs" dxfId="74" priority="71" operator="equal">
      <formula>0</formula>
    </cfRule>
  </conditionalFormatting>
  <conditionalFormatting sqref="JO26:JO29">
    <cfRule type="containsBlanks" dxfId="73" priority="67">
      <formula>LEN(TRIM(JO26))=0</formula>
    </cfRule>
  </conditionalFormatting>
  <conditionalFormatting sqref="JO26:JO29">
    <cfRule type="cellIs" dxfId="72" priority="68" operator="greaterThan">
      <formula>0.75</formula>
    </cfRule>
    <cfRule type="cellIs" dxfId="71" priority="69" operator="between">
      <formula>0.45</formula>
      <formula>0.75</formula>
    </cfRule>
    <cfRule type="cellIs" dxfId="70" priority="70" operator="lessThan">
      <formula>0.45</formula>
    </cfRule>
  </conditionalFormatting>
  <conditionalFormatting sqref="JN26:JP29">
    <cfRule type="cellIs" dxfId="69" priority="66" operator="equal">
      <formula>0</formula>
    </cfRule>
  </conditionalFormatting>
  <conditionalFormatting sqref="JO31:JO35">
    <cfRule type="containsBlanks" dxfId="68" priority="62">
      <formula>LEN(TRIM(JO31))=0</formula>
    </cfRule>
  </conditionalFormatting>
  <conditionalFormatting sqref="JO31:JO35">
    <cfRule type="cellIs" dxfId="67" priority="63" operator="greaterThan">
      <formula>0.75</formula>
    </cfRule>
    <cfRule type="cellIs" dxfId="66" priority="64" operator="between">
      <formula>0.45</formula>
      <formula>0.75</formula>
    </cfRule>
    <cfRule type="cellIs" dxfId="65" priority="65" operator="lessThan">
      <formula>0.45</formula>
    </cfRule>
  </conditionalFormatting>
  <conditionalFormatting sqref="JN31:JP35">
    <cfRule type="cellIs" dxfId="64" priority="61" operator="equal">
      <formula>0</formula>
    </cfRule>
  </conditionalFormatting>
  <conditionalFormatting sqref="JO37:JO44">
    <cfRule type="containsBlanks" dxfId="63" priority="57">
      <formula>LEN(TRIM(JO37))=0</formula>
    </cfRule>
  </conditionalFormatting>
  <conditionalFormatting sqref="JO37:JO44">
    <cfRule type="cellIs" dxfId="62" priority="58" operator="greaterThan">
      <formula>0.75</formula>
    </cfRule>
    <cfRule type="cellIs" dxfId="61" priority="59" operator="between">
      <formula>0.45</formula>
      <formula>0.75</formula>
    </cfRule>
    <cfRule type="cellIs" dxfId="60" priority="60" operator="lessThan">
      <formula>0.45</formula>
    </cfRule>
  </conditionalFormatting>
  <conditionalFormatting sqref="JN37:JP44">
    <cfRule type="cellIs" dxfId="59" priority="56" operator="equal">
      <formula>0</formula>
    </cfRule>
  </conditionalFormatting>
  <conditionalFormatting sqref="JO46:JO50">
    <cfRule type="containsBlanks" dxfId="58" priority="52">
      <formula>LEN(TRIM(JO46))=0</formula>
    </cfRule>
  </conditionalFormatting>
  <conditionalFormatting sqref="JO46:JO50">
    <cfRule type="cellIs" dxfId="57" priority="53" operator="greaterThan">
      <formula>0.75</formula>
    </cfRule>
    <cfRule type="cellIs" dxfId="56" priority="54" operator="between">
      <formula>0.45</formula>
      <formula>0.75</formula>
    </cfRule>
    <cfRule type="cellIs" dxfId="55" priority="55" operator="lessThan">
      <formula>0.45</formula>
    </cfRule>
  </conditionalFormatting>
  <conditionalFormatting sqref="JN46:JP50">
    <cfRule type="cellIs" dxfId="54" priority="51" operator="equal">
      <formula>0</formula>
    </cfRule>
  </conditionalFormatting>
  <conditionalFormatting sqref="JO52:JO55">
    <cfRule type="containsBlanks" dxfId="53" priority="47">
      <formula>LEN(TRIM(JO52))=0</formula>
    </cfRule>
  </conditionalFormatting>
  <conditionalFormatting sqref="JO52:JO55">
    <cfRule type="cellIs" dxfId="52" priority="48" operator="greaterThan">
      <formula>0.75</formula>
    </cfRule>
    <cfRule type="cellIs" dxfId="51" priority="49" operator="between">
      <formula>0.45</formula>
      <formula>0.75</formula>
    </cfRule>
    <cfRule type="cellIs" dxfId="50" priority="50" operator="lessThan">
      <formula>0.45</formula>
    </cfRule>
  </conditionalFormatting>
  <conditionalFormatting sqref="JN52:JP55">
    <cfRule type="cellIs" dxfId="49" priority="46" operator="equal">
      <formula>0</formula>
    </cfRule>
  </conditionalFormatting>
  <conditionalFormatting sqref="IT7">
    <cfRule type="cellIs" dxfId="48" priority="45" operator="equal">
      <formula>0</formula>
    </cfRule>
  </conditionalFormatting>
  <conditionalFormatting sqref="IT9">
    <cfRule type="cellIs" dxfId="47" priority="44" operator="equal">
      <formula>0</formula>
    </cfRule>
  </conditionalFormatting>
  <conditionalFormatting sqref="IT16:IT18">
    <cfRule type="cellIs" dxfId="46" priority="43" operator="equal">
      <formula>0</formula>
    </cfRule>
  </conditionalFormatting>
  <conditionalFormatting sqref="IT20:IT24">
    <cfRule type="cellIs" dxfId="45" priority="42" operator="equal">
      <formula>0</formula>
    </cfRule>
  </conditionalFormatting>
  <conditionalFormatting sqref="IT26:IT29">
    <cfRule type="cellIs" dxfId="44" priority="41" operator="equal">
      <formula>0</formula>
    </cfRule>
  </conditionalFormatting>
  <conditionalFormatting sqref="IT31:IT35">
    <cfRule type="cellIs" dxfId="43" priority="40" operator="equal">
      <formula>0</formula>
    </cfRule>
  </conditionalFormatting>
  <conditionalFormatting sqref="IT37:IT44">
    <cfRule type="cellIs" dxfId="42" priority="39" operator="equal">
      <formula>0</formula>
    </cfRule>
  </conditionalFormatting>
  <conditionalFormatting sqref="IT46:IT50">
    <cfRule type="cellIs" dxfId="41" priority="38" operator="equal">
      <formula>0</formula>
    </cfRule>
  </conditionalFormatting>
  <conditionalFormatting sqref="IT52:IT55">
    <cfRule type="cellIs" dxfId="40" priority="37" operator="equal">
      <formula>0</formula>
    </cfRule>
  </conditionalFormatting>
  <conditionalFormatting sqref="JB7:JB56">
    <cfRule type="cellIs" dxfId="39" priority="26" operator="equal">
      <formula>0</formula>
    </cfRule>
  </conditionalFormatting>
  <conditionalFormatting sqref="IU9:IW14 IY9:JA14 JD9:JF14 JI9:JK14">
    <cfRule type="cellIs" dxfId="38" priority="35" operator="equal">
      <formula>0</formula>
    </cfRule>
  </conditionalFormatting>
  <conditionalFormatting sqref="IU16:IW18 IY16:JA18 JD16:JF18 JI16:JK18">
    <cfRule type="cellIs" dxfId="37" priority="34" operator="equal">
      <formula>0</formula>
    </cfRule>
  </conditionalFormatting>
  <conditionalFormatting sqref="IU20:IW24 IY20:JA24 JD20:JF24 JI20:JK24">
    <cfRule type="cellIs" dxfId="36" priority="33" operator="equal">
      <formula>0</formula>
    </cfRule>
  </conditionalFormatting>
  <conditionalFormatting sqref="IU26:IW29 IY26:JA29 JD26:JF29 JI26:JK29">
    <cfRule type="cellIs" dxfId="35" priority="32" operator="equal">
      <formula>0</formula>
    </cfRule>
  </conditionalFormatting>
  <conditionalFormatting sqref="IU31:IW35 IY31:JA35 JD31:JF35 JI31:JK35">
    <cfRule type="cellIs" dxfId="34" priority="31" operator="equal">
      <formula>0</formula>
    </cfRule>
  </conditionalFormatting>
  <conditionalFormatting sqref="IU37:IW44 IY37:JA44 JD37:JF44 JI37:JK44">
    <cfRule type="cellIs" dxfId="33" priority="30" operator="equal">
      <formula>0</formula>
    </cfRule>
  </conditionalFormatting>
  <conditionalFormatting sqref="IU46:IW50 IY46:JA50 JD46:JF50 JI46:JK50">
    <cfRule type="cellIs" dxfId="32" priority="29" operator="equal">
      <formula>0</formula>
    </cfRule>
  </conditionalFormatting>
  <conditionalFormatting sqref="IU52:IW55 IY52:JA55 JD52:JF55 JI52:JK55">
    <cfRule type="cellIs" dxfId="31" priority="28" operator="equal">
      <formula>0</formula>
    </cfRule>
  </conditionalFormatting>
  <conditionalFormatting sqref="IX7:IX56">
    <cfRule type="cellIs" dxfId="30" priority="27" operator="equal">
      <formula>0</formula>
    </cfRule>
  </conditionalFormatting>
  <conditionalFormatting sqref="JG7:JG56">
    <cfRule type="cellIs" dxfId="29" priority="25" operator="equal">
      <formula>0</formula>
    </cfRule>
  </conditionalFormatting>
  <conditionalFormatting sqref="JL7:JL56">
    <cfRule type="cellIs" dxfId="28" priority="24" operator="equal">
      <formula>0</formula>
    </cfRule>
  </conditionalFormatting>
  <conditionalFormatting sqref="JC7:JC56">
    <cfRule type="cellIs" dxfId="27" priority="23" operator="equal">
      <formula>0</formula>
    </cfRule>
  </conditionalFormatting>
  <conditionalFormatting sqref="JH7:JH56">
    <cfRule type="cellIs" dxfId="26" priority="21" operator="equal">
      <formula>0</formula>
    </cfRule>
  </conditionalFormatting>
  <conditionalFormatting sqref="IR46:IS50">
    <cfRule type="cellIs" dxfId="25" priority="11" operator="equal">
      <formula>0</formula>
    </cfRule>
  </conditionalFormatting>
  <conditionalFormatting sqref="JM7:JM56">
    <cfRule type="cellIs" dxfId="24" priority="20" operator="equal">
      <formula>0</formula>
    </cfRule>
  </conditionalFormatting>
  <conditionalFormatting sqref="IR52:IS55">
    <cfRule type="cellIs" dxfId="23" priority="10" operator="equal">
      <formula>0</formula>
    </cfRule>
  </conditionalFormatting>
  <conditionalFormatting sqref="IR7:IS7">
    <cfRule type="cellIs" dxfId="22" priority="18" operator="equal">
      <formula>0</formula>
    </cfRule>
  </conditionalFormatting>
  <conditionalFormatting sqref="IR9:IS14">
    <cfRule type="cellIs" dxfId="21" priority="17" operator="equal">
      <formula>0</formula>
    </cfRule>
  </conditionalFormatting>
  <conditionalFormatting sqref="IR16:IS18">
    <cfRule type="cellIs" dxfId="20" priority="16" operator="equal">
      <formula>0</formula>
    </cfRule>
  </conditionalFormatting>
  <conditionalFormatting sqref="IR20:IS24">
    <cfRule type="cellIs" dxfId="19" priority="15" operator="equal">
      <formula>0</formula>
    </cfRule>
  </conditionalFormatting>
  <conditionalFormatting sqref="IR26:IS29">
    <cfRule type="cellIs" dxfId="18" priority="14" operator="equal">
      <formula>0</formula>
    </cfRule>
  </conditionalFormatting>
  <conditionalFormatting sqref="IR31:IS35">
    <cfRule type="cellIs" dxfId="17" priority="13" operator="equal">
      <formula>0</formula>
    </cfRule>
  </conditionalFormatting>
  <conditionalFormatting sqref="IR37:IS44">
    <cfRule type="cellIs" dxfId="16" priority="12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>
    <tabColor theme="9" tint="-0.499984740745262"/>
  </sheetPr>
  <dimension ref="B1:BX59"/>
  <sheetViews>
    <sheetView showGridLines="0" zoomScale="110" zoomScaleNormal="11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AI34" sqref="AI34"/>
    </sheetView>
  </sheetViews>
  <sheetFormatPr baseColWidth="10" defaultColWidth="11.42578125" defaultRowHeight="11.25" x14ac:dyDescent="0.2"/>
  <cols>
    <col min="1" max="1" width="3.5703125" style="38" customWidth="1"/>
    <col min="2" max="2" width="24.42578125" style="38" customWidth="1"/>
    <col min="3" max="3" width="5.28515625" style="38" customWidth="1"/>
    <col min="4" max="4" width="6.85546875" style="38" customWidth="1"/>
    <col min="5" max="6" width="3.5703125" style="38" customWidth="1"/>
    <col min="7" max="7" width="4" style="38" customWidth="1"/>
    <col min="8" max="8" width="4" style="39" customWidth="1"/>
    <col min="9" max="10" width="4" style="38" customWidth="1"/>
    <col min="11" max="11" width="3.5703125" style="38" customWidth="1"/>
    <col min="12" max="13" width="3.85546875" style="38" customWidth="1"/>
    <col min="14" max="14" width="3.5703125" style="38" customWidth="1"/>
    <col min="15" max="15" width="4" style="38" customWidth="1"/>
    <col min="16" max="16" width="3.5703125" style="38" customWidth="1"/>
    <col min="17" max="18" width="4.5703125" style="39" customWidth="1"/>
    <col min="19" max="21" width="3.5703125" style="38" customWidth="1"/>
    <col min="22" max="23" width="4" style="39" customWidth="1"/>
    <col min="24" max="24" width="6.85546875" style="38" customWidth="1"/>
    <col min="25" max="25" width="7.140625" style="38" customWidth="1"/>
    <col min="26" max="26" width="6.85546875" style="38" customWidth="1"/>
    <col min="27" max="28" width="4.28515625" style="38" customWidth="1"/>
    <col min="29" max="29" width="6.85546875" style="38" customWidth="1"/>
    <col min="30" max="31" width="3.5703125" style="38" customWidth="1"/>
    <col min="32" max="35" width="4" style="38" customWidth="1"/>
    <col min="36" max="37" width="3.5703125" style="38" customWidth="1"/>
    <col min="38" max="38" width="3.85546875" style="38" customWidth="1"/>
    <col min="39" max="39" width="3.5703125" style="38" customWidth="1"/>
    <col min="40" max="40" width="4" style="38" customWidth="1"/>
    <col min="41" max="41" width="3.5703125" style="38" customWidth="1"/>
    <col min="42" max="43" width="3.85546875" style="38" customWidth="1"/>
    <col min="44" max="47" width="3.5703125" style="38" customWidth="1"/>
    <col min="48" max="48" width="4.140625" style="38" customWidth="1"/>
    <col min="49" max="49" width="6.85546875" style="38" customWidth="1"/>
    <col min="50" max="50" width="7.140625" style="38" customWidth="1"/>
    <col min="51" max="51" width="6.85546875" style="38" customWidth="1"/>
    <col min="52" max="53" width="4" style="38" customWidth="1"/>
    <col min="54" max="54" width="6.85546875" style="38" customWidth="1"/>
    <col min="55" max="55" width="4" style="38" customWidth="1"/>
    <col min="56" max="56" width="3.5703125" style="38" customWidth="1"/>
    <col min="57" max="60" width="4" style="38" customWidth="1"/>
    <col min="61" max="61" width="4.140625" style="38" customWidth="1"/>
    <col min="62" max="62" width="4.42578125" style="38" customWidth="1"/>
    <col min="63" max="63" width="4.5703125" style="38" customWidth="1"/>
    <col min="64" max="64" width="4.140625" style="38" customWidth="1"/>
    <col min="65" max="65" width="4" style="38" customWidth="1"/>
    <col min="66" max="66" width="3.5703125" style="38" customWidth="1"/>
    <col min="67" max="68" width="4.140625" style="38" customWidth="1"/>
    <col min="69" max="71" width="3.5703125" style="38" customWidth="1"/>
    <col min="72" max="72" width="3.85546875" style="38" customWidth="1"/>
    <col min="73" max="73" width="4.42578125" style="38" customWidth="1"/>
    <col min="74" max="74" width="5" style="38" customWidth="1"/>
    <col min="75" max="75" width="7.140625" style="38" customWidth="1"/>
    <col min="76" max="76" width="6.85546875" style="38" customWidth="1"/>
    <col min="77" max="16384" width="11.42578125" style="38"/>
  </cols>
  <sheetData>
    <row r="1" spans="2:76" ht="15.75" x14ac:dyDescent="0.25">
      <c r="B1" s="71" t="s">
        <v>154</v>
      </c>
    </row>
    <row r="2" spans="2:76" ht="15.75" x14ac:dyDescent="0.25">
      <c r="B2" s="71" t="s">
        <v>71</v>
      </c>
    </row>
    <row r="4" spans="2:76" ht="15" customHeight="1" x14ac:dyDescent="0.2">
      <c r="B4" s="118" t="s">
        <v>0</v>
      </c>
      <c r="D4" s="151" t="s">
        <v>77</v>
      </c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3"/>
      <c r="AC4" s="115" t="s">
        <v>76</v>
      </c>
      <c r="AD4" s="116"/>
      <c r="AE4" s="116"/>
      <c r="AF4" s="116"/>
      <c r="AG4" s="116"/>
      <c r="AH4" s="116"/>
      <c r="AI4" s="116"/>
      <c r="AJ4" s="116"/>
      <c r="AK4" s="116"/>
      <c r="AL4" s="116"/>
      <c r="AM4" s="116"/>
      <c r="AN4" s="116"/>
      <c r="AO4" s="116"/>
      <c r="AP4" s="116"/>
      <c r="AQ4" s="116"/>
      <c r="AR4" s="116"/>
      <c r="AS4" s="116"/>
      <c r="AT4" s="116"/>
      <c r="AU4" s="116"/>
      <c r="AV4" s="116"/>
      <c r="AW4" s="116"/>
      <c r="AX4" s="116"/>
      <c r="AY4" s="117"/>
      <c r="BB4" s="159" t="s">
        <v>78</v>
      </c>
      <c r="BC4" s="160"/>
      <c r="BD4" s="160"/>
      <c r="BE4" s="160"/>
      <c r="BF4" s="160"/>
      <c r="BG4" s="160"/>
      <c r="BH4" s="160"/>
      <c r="BI4" s="160"/>
      <c r="BJ4" s="160"/>
      <c r="BK4" s="160"/>
      <c r="BL4" s="160"/>
      <c r="BM4" s="160"/>
      <c r="BN4" s="160"/>
      <c r="BO4" s="160"/>
      <c r="BP4" s="160"/>
      <c r="BQ4" s="160"/>
      <c r="BR4" s="160"/>
      <c r="BS4" s="160"/>
      <c r="BT4" s="160"/>
      <c r="BU4" s="160"/>
      <c r="BV4" s="160"/>
      <c r="BW4" s="160"/>
      <c r="BX4" s="161"/>
    </row>
    <row r="5" spans="2:76" s="81" customFormat="1" ht="15" customHeight="1" x14ac:dyDescent="0.25">
      <c r="B5" s="119"/>
      <c r="D5" s="169" t="s">
        <v>147</v>
      </c>
      <c r="E5" s="167" t="s">
        <v>50</v>
      </c>
      <c r="F5" s="167" t="s">
        <v>51</v>
      </c>
      <c r="G5" s="167" t="s">
        <v>52</v>
      </c>
      <c r="H5" s="164" t="s">
        <v>53</v>
      </c>
      <c r="I5" s="167" t="s">
        <v>54</v>
      </c>
      <c r="J5" s="167" t="s">
        <v>55</v>
      </c>
      <c r="K5" s="167" t="s">
        <v>56</v>
      </c>
      <c r="L5" s="164" t="s">
        <v>57</v>
      </c>
      <c r="M5" s="164" t="s">
        <v>58</v>
      </c>
      <c r="N5" s="167" t="s">
        <v>59</v>
      </c>
      <c r="O5" s="167" t="s">
        <v>60</v>
      </c>
      <c r="P5" s="167" t="s">
        <v>61</v>
      </c>
      <c r="Q5" s="164" t="s">
        <v>62</v>
      </c>
      <c r="R5" s="156" t="s">
        <v>72</v>
      </c>
      <c r="S5" s="167" t="s">
        <v>63</v>
      </c>
      <c r="T5" s="167" t="s">
        <v>64</v>
      </c>
      <c r="U5" s="167" t="s">
        <v>65</v>
      </c>
      <c r="V5" s="164" t="s">
        <v>66</v>
      </c>
      <c r="W5" s="164" t="s">
        <v>67</v>
      </c>
      <c r="X5" s="170" t="s">
        <v>68</v>
      </c>
      <c r="Y5" s="170"/>
      <c r="Z5" s="170"/>
      <c r="AC5" s="166" t="s">
        <v>147</v>
      </c>
      <c r="AD5" s="113" t="s">
        <v>50</v>
      </c>
      <c r="AE5" s="113" t="s">
        <v>51</v>
      </c>
      <c r="AF5" s="113" t="s">
        <v>52</v>
      </c>
      <c r="AG5" s="96" t="s">
        <v>53</v>
      </c>
      <c r="AH5" s="113" t="s">
        <v>54</v>
      </c>
      <c r="AI5" s="113" t="s">
        <v>55</v>
      </c>
      <c r="AJ5" s="113" t="s">
        <v>56</v>
      </c>
      <c r="AK5" s="96" t="s">
        <v>57</v>
      </c>
      <c r="AL5" s="96" t="s">
        <v>58</v>
      </c>
      <c r="AM5" s="113" t="s">
        <v>59</v>
      </c>
      <c r="AN5" s="113" t="s">
        <v>60</v>
      </c>
      <c r="AO5" s="113" t="s">
        <v>61</v>
      </c>
      <c r="AP5" s="96" t="s">
        <v>62</v>
      </c>
      <c r="AQ5" s="156" t="s">
        <v>72</v>
      </c>
      <c r="AR5" s="113" t="s">
        <v>63</v>
      </c>
      <c r="AS5" s="113" t="s">
        <v>64</v>
      </c>
      <c r="AT5" s="113" t="s">
        <v>65</v>
      </c>
      <c r="AU5" s="96" t="s">
        <v>66</v>
      </c>
      <c r="AV5" s="96" t="s">
        <v>67</v>
      </c>
      <c r="AW5" s="163" t="s">
        <v>68</v>
      </c>
      <c r="AX5" s="163"/>
      <c r="AY5" s="163"/>
      <c r="BB5" s="162" t="s">
        <v>147</v>
      </c>
      <c r="BC5" s="108" t="s">
        <v>50</v>
      </c>
      <c r="BD5" s="108" t="s">
        <v>51</v>
      </c>
      <c r="BE5" s="108" t="s">
        <v>52</v>
      </c>
      <c r="BF5" s="96" t="s">
        <v>53</v>
      </c>
      <c r="BG5" s="108" t="s">
        <v>54</v>
      </c>
      <c r="BH5" s="108" t="s">
        <v>55</v>
      </c>
      <c r="BI5" s="108" t="s">
        <v>56</v>
      </c>
      <c r="BJ5" s="96" t="s">
        <v>57</v>
      </c>
      <c r="BK5" s="96" t="s">
        <v>58</v>
      </c>
      <c r="BL5" s="108" t="s">
        <v>59</v>
      </c>
      <c r="BM5" s="108" t="s">
        <v>60</v>
      </c>
      <c r="BN5" s="108" t="s">
        <v>61</v>
      </c>
      <c r="BO5" s="96" t="s">
        <v>62</v>
      </c>
      <c r="BP5" s="156" t="s">
        <v>72</v>
      </c>
      <c r="BQ5" s="108" t="s">
        <v>63</v>
      </c>
      <c r="BR5" s="108" t="s">
        <v>64</v>
      </c>
      <c r="BS5" s="108" t="s">
        <v>65</v>
      </c>
      <c r="BT5" s="96" t="s">
        <v>66</v>
      </c>
      <c r="BU5" s="96" t="s">
        <v>67</v>
      </c>
      <c r="BV5" s="158" t="s">
        <v>68</v>
      </c>
      <c r="BW5" s="158"/>
      <c r="BX5" s="158"/>
    </row>
    <row r="6" spans="2:76" s="81" customFormat="1" ht="19.5" customHeight="1" x14ac:dyDescent="0.25">
      <c r="B6" s="120"/>
      <c r="D6" s="170"/>
      <c r="E6" s="168"/>
      <c r="F6" s="168"/>
      <c r="G6" s="168"/>
      <c r="H6" s="165"/>
      <c r="I6" s="168"/>
      <c r="J6" s="168"/>
      <c r="K6" s="168"/>
      <c r="L6" s="165"/>
      <c r="M6" s="165"/>
      <c r="N6" s="168"/>
      <c r="O6" s="168"/>
      <c r="P6" s="168"/>
      <c r="Q6" s="165"/>
      <c r="R6" s="157"/>
      <c r="S6" s="168"/>
      <c r="T6" s="168"/>
      <c r="U6" s="168"/>
      <c r="V6" s="165"/>
      <c r="W6" s="165"/>
      <c r="X6" s="83" t="s">
        <v>72</v>
      </c>
      <c r="Y6" s="83" t="s">
        <v>69</v>
      </c>
      <c r="Z6" s="83" t="s">
        <v>70</v>
      </c>
      <c r="AC6" s="163"/>
      <c r="AD6" s="114"/>
      <c r="AE6" s="114"/>
      <c r="AF6" s="114"/>
      <c r="AG6" s="97"/>
      <c r="AH6" s="114"/>
      <c r="AI6" s="114"/>
      <c r="AJ6" s="114"/>
      <c r="AK6" s="97"/>
      <c r="AL6" s="97"/>
      <c r="AM6" s="114"/>
      <c r="AN6" s="114"/>
      <c r="AO6" s="114"/>
      <c r="AP6" s="97"/>
      <c r="AQ6" s="157"/>
      <c r="AR6" s="114"/>
      <c r="AS6" s="114"/>
      <c r="AT6" s="114"/>
      <c r="AU6" s="97"/>
      <c r="AV6" s="97"/>
      <c r="AW6" s="79" t="s">
        <v>72</v>
      </c>
      <c r="AX6" s="79" t="s">
        <v>69</v>
      </c>
      <c r="AY6" s="79" t="s">
        <v>70</v>
      </c>
      <c r="BB6" s="158"/>
      <c r="BC6" s="109"/>
      <c r="BD6" s="109"/>
      <c r="BE6" s="109"/>
      <c r="BF6" s="97"/>
      <c r="BG6" s="109"/>
      <c r="BH6" s="109"/>
      <c r="BI6" s="109"/>
      <c r="BJ6" s="97"/>
      <c r="BK6" s="97"/>
      <c r="BL6" s="109"/>
      <c r="BM6" s="109"/>
      <c r="BN6" s="109"/>
      <c r="BO6" s="97"/>
      <c r="BP6" s="157"/>
      <c r="BQ6" s="109"/>
      <c r="BR6" s="109"/>
      <c r="BS6" s="109"/>
      <c r="BT6" s="97"/>
      <c r="BU6" s="97"/>
      <c r="BV6" s="80" t="s">
        <v>73</v>
      </c>
      <c r="BW6" s="80" t="s">
        <v>69</v>
      </c>
      <c r="BX6" s="80" t="s">
        <v>70</v>
      </c>
    </row>
    <row r="7" spans="2:76" x14ac:dyDescent="0.2">
      <c r="B7" s="52" t="s">
        <v>49</v>
      </c>
      <c r="D7" s="61">
        <v>1206</v>
      </c>
      <c r="E7" s="63">
        <v>51</v>
      </c>
      <c r="F7" s="63">
        <v>47</v>
      </c>
      <c r="G7" s="63">
        <v>35</v>
      </c>
      <c r="H7" s="67">
        <f>SUM(E7:G7)</f>
        <v>133</v>
      </c>
      <c r="I7" s="63">
        <v>36</v>
      </c>
      <c r="J7" s="63">
        <v>34</v>
      </c>
      <c r="K7" s="63">
        <v>46</v>
      </c>
      <c r="L7" s="67">
        <f>SUM(I7:K7)</f>
        <v>116</v>
      </c>
      <c r="M7" s="67">
        <f>SUM(H7,L7)</f>
        <v>249</v>
      </c>
      <c r="N7" s="63">
        <v>44</v>
      </c>
      <c r="O7" s="63">
        <v>53</v>
      </c>
      <c r="P7" s="63">
        <v>53</v>
      </c>
      <c r="Q7" s="67">
        <f>SUM(N7:P7)</f>
        <v>150</v>
      </c>
      <c r="R7" s="82">
        <f>SUM(H7,L7,Q7)</f>
        <v>399</v>
      </c>
      <c r="S7" s="63">
        <v>38</v>
      </c>
      <c r="T7" s="63"/>
      <c r="U7" s="63"/>
      <c r="V7" s="67">
        <f>SUM(S7:U7)</f>
        <v>38</v>
      </c>
      <c r="W7" s="67">
        <f>SUM(Q7,V7)</f>
        <v>188</v>
      </c>
      <c r="X7" s="63">
        <f>SUM(E7:G7,I7:K7,N7:P7,S7:U7)</f>
        <v>437</v>
      </c>
      <c r="Y7" s="58">
        <f>IFERROR(X7/D7," ")</f>
        <v>0.36235489220563849</v>
      </c>
      <c r="Z7" s="59">
        <f t="shared" ref="Z7:Z56" si="0">D7-X7</f>
        <v>769</v>
      </c>
      <c r="AC7" s="61">
        <v>320</v>
      </c>
      <c r="AD7" s="63">
        <v>16</v>
      </c>
      <c r="AE7" s="63">
        <v>20</v>
      </c>
      <c r="AF7" s="63">
        <v>21</v>
      </c>
      <c r="AG7" s="67">
        <f>SUM(AD7:AF7)</f>
        <v>57</v>
      </c>
      <c r="AH7" s="63">
        <v>19</v>
      </c>
      <c r="AI7" s="63">
        <v>13</v>
      </c>
      <c r="AJ7" s="63">
        <v>19</v>
      </c>
      <c r="AK7" s="67">
        <f>SUM(AH7:AJ7)</f>
        <v>51</v>
      </c>
      <c r="AL7" s="67">
        <f>SUM(AG7,AK7)</f>
        <v>108</v>
      </c>
      <c r="AM7" s="63">
        <v>18</v>
      </c>
      <c r="AN7" s="63">
        <v>15</v>
      </c>
      <c r="AO7" s="63">
        <v>22</v>
      </c>
      <c r="AP7" s="67">
        <f>SUM(AM7:AO7)</f>
        <v>55</v>
      </c>
      <c r="AQ7" s="82">
        <f>SUM(AG7,AK7,AP7)</f>
        <v>163</v>
      </c>
      <c r="AR7" s="63">
        <v>18</v>
      </c>
      <c r="AS7" s="63"/>
      <c r="AT7" s="63"/>
      <c r="AU7" s="67">
        <f>SUM(AR7:AT7)</f>
        <v>18</v>
      </c>
      <c r="AV7" s="67">
        <f>SUM(AP7,AU7)</f>
        <v>73</v>
      </c>
      <c r="AW7" s="63">
        <f>SUM(AD7:AF7,AH7:AJ7,AM7:AO7,AR7:AT7)</f>
        <v>181</v>
      </c>
      <c r="AX7" s="58">
        <f>IFERROR(AW7/AC7," ")</f>
        <v>0.56562500000000004</v>
      </c>
      <c r="AY7" s="59">
        <f t="shared" ref="AY7" si="1">AC7-AW7</f>
        <v>139</v>
      </c>
      <c r="BB7" s="61">
        <v>1526</v>
      </c>
      <c r="BC7" s="63">
        <v>67</v>
      </c>
      <c r="BD7" s="63">
        <v>67</v>
      </c>
      <c r="BE7" s="63">
        <v>56</v>
      </c>
      <c r="BF7" s="67">
        <f>SUM(BC7:BE7)</f>
        <v>190</v>
      </c>
      <c r="BG7" s="63">
        <v>55</v>
      </c>
      <c r="BH7" s="63">
        <v>47</v>
      </c>
      <c r="BI7" s="63">
        <v>66</v>
      </c>
      <c r="BJ7" s="67">
        <f>SUM(BG7:BI7)</f>
        <v>168</v>
      </c>
      <c r="BK7" s="67">
        <f>SUM(BF7,BJ7)</f>
        <v>358</v>
      </c>
      <c r="BL7" s="63">
        <v>62</v>
      </c>
      <c r="BM7" s="63">
        <v>68</v>
      </c>
      <c r="BN7" s="63">
        <v>75</v>
      </c>
      <c r="BO7" s="67">
        <f>SUM(BL7:BN7)</f>
        <v>205</v>
      </c>
      <c r="BP7" s="82">
        <f>SUM(BF7,BJ7,BO7)</f>
        <v>563</v>
      </c>
      <c r="BQ7" s="63">
        <v>56</v>
      </c>
      <c r="BR7" s="63"/>
      <c r="BS7" s="63"/>
      <c r="BT7" s="67">
        <f>SUM(BQ7:BS7)</f>
        <v>56</v>
      </c>
      <c r="BU7" s="67">
        <f>SUM(BO7,BT7)</f>
        <v>261</v>
      </c>
      <c r="BV7" s="63">
        <f>SUM(BC7:BE7,BG7:BI7,BL7:BN7,BQ7:BS7)</f>
        <v>619</v>
      </c>
      <c r="BW7" s="58">
        <f>IFERROR(BV7/BB7," ")</f>
        <v>0.40563564875491481</v>
      </c>
      <c r="BX7" s="59">
        <f t="shared" ref="BX7:BX56" si="2">BB7-BV7</f>
        <v>907</v>
      </c>
    </row>
    <row r="8" spans="2:76" hidden="1" x14ac:dyDescent="0.2">
      <c r="B8" s="64" t="s">
        <v>42</v>
      </c>
      <c r="D8" s="67">
        <f>SUM(D9:D14)</f>
        <v>0</v>
      </c>
      <c r="E8" s="67">
        <f t="shared" ref="E8:K8" si="3">SUM(E9:E14)</f>
        <v>0</v>
      </c>
      <c r="F8" s="67">
        <f t="shared" si="3"/>
        <v>0</v>
      </c>
      <c r="G8" s="67">
        <f t="shared" si="3"/>
        <v>0</v>
      </c>
      <c r="H8" s="67">
        <f t="shared" ref="H8:H56" si="4">SUM(E8:G8)</f>
        <v>0</v>
      </c>
      <c r="I8" s="67">
        <f t="shared" si="3"/>
        <v>0</v>
      </c>
      <c r="J8" s="67">
        <f t="shared" si="3"/>
        <v>0</v>
      </c>
      <c r="K8" s="67">
        <f t="shared" si="3"/>
        <v>0</v>
      </c>
      <c r="L8" s="67">
        <f t="shared" ref="L8:L56" si="5">SUM(I8:K8)</f>
        <v>0</v>
      </c>
      <c r="M8" s="67">
        <f t="shared" ref="M8:M56" si="6">SUM(H8,L8)</f>
        <v>0</v>
      </c>
      <c r="N8" s="67">
        <f>SUM(N9:N14)</f>
        <v>0</v>
      </c>
      <c r="O8" s="67">
        <f>SUM(O9:O14)</f>
        <v>0</v>
      </c>
      <c r="P8" s="67">
        <f>SUM(P9:P14)</f>
        <v>0</v>
      </c>
      <c r="Q8" s="67">
        <f t="shared" ref="Q8:Q56" si="7">SUM(N8:P8)</f>
        <v>0</v>
      </c>
      <c r="R8" s="82">
        <f t="shared" ref="R8:R56" si="8">SUM(H8,L8,Q8)</f>
        <v>0</v>
      </c>
      <c r="S8" s="67">
        <f>SUM(S9:S14)</f>
        <v>0</v>
      </c>
      <c r="T8" s="67">
        <f>SUM(T9:T14)</f>
        <v>0</v>
      </c>
      <c r="U8" s="67">
        <f>SUM(U9:U14)</f>
        <v>0</v>
      </c>
      <c r="V8" s="67">
        <f t="shared" ref="V8:V56" si="9">SUM(S8:U8)</f>
        <v>0</v>
      </c>
      <c r="W8" s="67">
        <f t="shared" ref="W8:W56" si="10">SUM(Q8,V8)</f>
        <v>0</v>
      </c>
      <c r="X8" s="67">
        <f t="shared" ref="X8:X56" si="11">SUM(E8:G8,I8:K8,N8:P8,S8:U8)</f>
        <v>0</v>
      </c>
      <c r="Y8" s="58" t="str">
        <f t="shared" ref="Y8:Y56" si="12">IFERROR(X8/D8," ")</f>
        <v xml:space="preserve"> </v>
      </c>
      <c r="Z8" s="59">
        <f t="shared" si="0"/>
        <v>0</v>
      </c>
      <c r="BB8" s="67">
        <f>SUM(BB9:BB14)</f>
        <v>0</v>
      </c>
      <c r="BC8" s="67">
        <f>SUM(BC9:BC14)</f>
        <v>0</v>
      </c>
      <c r="BD8" s="67">
        <f>SUM(BD9:BD14)</f>
        <v>0</v>
      </c>
      <c r="BE8" s="67">
        <f>SUM(BE9:BE14)</f>
        <v>0</v>
      </c>
      <c r="BF8" s="67">
        <f t="shared" ref="BF8:BF56" si="13">SUM(BC8:BE8)</f>
        <v>0</v>
      </c>
      <c r="BG8" s="67">
        <f>SUM(BG9:BG14)</f>
        <v>0</v>
      </c>
      <c r="BH8" s="67">
        <f>SUM(BH9:BH14)</f>
        <v>0</v>
      </c>
      <c r="BI8" s="67">
        <f>SUM(BI9:BI14)</f>
        <v>0</v>
      </c>
      <c r="BJ8" s="67">
        <f t="shared" ref="BJ8:BJ56" si="14">SUM(BG8:BI8)</f>
        <v>0</v>
      </c>
      <c r="BK8" s="67">
        <f t="shared" ref="BK8:BK56" si="15">SUM(BF8,BJ8)</f>
        <v>0</v>
      </c>
      <c r="BL8" s="67">
        <f>SUM(BL9:BL14)</f>
        <v>0</v>
      </c>
      <c r="BM8" s="67">
        <f>SUM(BM9:BM14)</f>
        <v>0</v>
      </c>
      <c r="BN8" s="67">
        <f>SUM(BN9:BN14)</f>
        <v>0</v>
      </c>
      <c r="BO8" s="67">
        <f t="shared" ref="BO8:BO56" si="16">SUM(BL8:BN8)</f>
        <v>0</v>
      </c>
      <c r="BP8" s="82">
        <f t="shared" ref="BP8:BP56" si="17">SUM(BF8,BJ8,BO8)</f>
        <v>0</v>
      </c>
      <c r="BQ8" s="67">
        <f>SUM(BQ9:BQ14)</f>
        <v>0</v>
      </c>
      <c r="BR8" s="67">
        <f>SUM(BR9:BR14)</f>
        <v>0</v>
      </c>
      <c r="BS8" s="67">
        <f>SUM(BS9:BS14)</f>
        <v>0</v>
      </c>
      <c r="BT8" s="67">
        <f t="shared" ref="BT8:BT56" si="18">SUM(BQ8:BS8)</f>
        <v>0</v>
      </c>
      <c r="BU8" s="67">
        <f t="shared" ref="BU8:BU56" si="19">SUM(BO8,BT8)</f>
        <v>0</v>
      </c>
      <c r="BV8" s="67">
        <f t="shared" ref="BV8:BV56" si="20">SUM(BC8:BE8,BG8:BI8,BL8:BN8,BQ8:BS8)</f>
        <v>0</v>
      </c>
      <c r="BW8" s="58" t="str">
        <f t="shared" ref="BW8:BW56" si="21">IFERROR(BV8/BB8," ")</f>
        <v xml:space="preserve"> </v>
      </c>
      <c r="BX8" s="59">
        <f t="shared" si="2"/>
        <v>0</v>
      </c>
    </row>
    <row r="9" spans="2:76" hidden="1" x14ac:dyDescent="0.2">
      <c r="B9" s="68" t="s">
        <v>1</v>
      </c>
      <c r="D9" s="61"/>
      <c r="E9" s="61"/>
      <c r="F9" s="61"/>
      <c r="G9" s="63"/>
      <c r="H9" s="67">
        <f t="shared" si="4"/>
        <v>0</v>
      </c>
      <c r="I9" s="63"/>
      <c r="J9" s="63"/>
      <c r="K9" s="63"/>
      <c r="L9" s="67">
        <f t="shared" si="5"/>
        <v>0</v>
      </c>
      <c r="M9" s="67">
        <f t="shared" si="6"/>
        <v>0</v>
      </c>
      <c r="N9" s="63"/>
      <c r="O9" s="63"/>
      <c r="P9" s="63"/>
      <c r="Q9" s="67">
        <f t="shared" si="7"/>
        <v>0</v>
      </c>
      <c r="R9" s="82">
        <f t="shared" si="8"/>
        <v>0</v>
      </c>
      <c r="S9" s="63"/>
      <c r="T9" s="63"/>
      <c r="U9" s="63"/>
      <c r="V9" s="67">
        <f t="shared" si="9"/>
        <v>0</v>
      </c>
      <c r="W9" s="67">
        <f t="shared" si="10"/>
        <v>0</v>
      </c>
      <c r="X9" s="63">
        <f t="shared" si="11"/>
        <v>0</v>
      </c>
      <c r="Y9" s="58" t="str">
        <f t="shared" si="12"/>
        <v xml:space="preserve"> </v>
      </c>
      <c r="Z9" s="59">
        <f t="shared" si="0"/>
        <v>0</v>
      </c>
      <c r="BB9" s="61"/>
      <c r="BC9" s="61"/>
      <c r="BD9" s="61"/>
      <c r="BE9" s="63"/>
      <c r="BF9" s="67">
        <f t="shared" si="13"/>
        <v>0</v>
      </c>
      <c r="BG9" s="63"/>
      <c r="BH9" s="63"/>
      <c r="BI9" s="63"/>
      <c r="BJ9" s="67">
        <f t="shared" si="14"/>
        <v>0</v>
      </c>
      <c r="BK9" s="67">
        <f t="shared" si="15"/>
        <v>0</v>
      </c>
      <c r="BL9" s="63"/>
      <c r="BM9" s="63"/>
      <c r="BN9" s="63"/>
      <c r="BO9" s="67">
        <f t="shared" si="16"/>
        <v>0</v>
      </c>
      <c r="BP9" s="82">
        <f t="shared" si="17"/>
        <v>0</v>
      </c>
      <c r="BQ9" s="63"/>
      <c r="BR9" s="63"/>
      <c r="BS9" s="63"/>
      <c r="BT9" s="67">
        <f t="shared" si="18"/>
        <v>0</v>
      </c>
      <c r="BU9" s="67">
        <f t="shared" si="19"/>
        <v>0</v>
      </c>
      <c r="BV9" s="63">
        <f t="shared" si="20"/>
        <v>0</v>
      </c>
      <c r="BW9" s="58" t="str">
        <f t="shared" si="21"/>
        <v xml:space="preserve"> </v>
      </c>
      <c r="BX9" s="59">
        <f t="shared" si="2"/>
        <v>0</v>
      </c>
    </row>
    <row r="10" spans="2:76" hidden="1" x14ac:dyDescent="0.2">
      <c r="B10" s="68" t="s">
        <v>2</v>
      </c>
      <c r="D10" s="61"/>
      <c r="E10" s="61"/>
      <c r="F10" s="61"/>
      <c r="G10" s="63"/>
      <c r="H10" s="67">
        <f t="shared" si="4"/>
        <v>0</v>
      </c>
      <c r="I10" s="63"/>
      <c r="J10" s="63"/>
      <c r="K10" s="63"/>
      <c r="L10" s="67">
        <f t="shared" si="5"/>
        <v>0</v>
      </c>
      <c r="M10" s="67">
        <f t="shared" si="6"/>
        <v>0</v>
      </c>
      <c r="N10" s="63"/>
      <c r="O10" s="63"/>
      <c r="P10" s="63"/>
      <c r="Q10" s="67">
        <f t="shared" si="7"/>
        <v>0</v>
      </c>
      <c r="R10" s="82">
        <f t="shared" si="8"/>
        <v>0</v>
      </c>
      <c r="S10" s="63"/>
      <c r="T10" s="63"/>
      <c r="U10" s="63"/>
      <c r="V10" s="67">
        <f t="shared" si="9"/>
        <v>0</v>
      </c>
      <c r="W10" s="67">
        <f t="shared" si="10"/>
        <v>0</v>
      </c>
      <c r="X10" s="63">
        <f t="shared" si="11"/>
        <v>0</v>
      </c>
      <c r="Y10" s="58" t="str">
        <f t="shared" si="12"/>
        <v xml:space="preserve"> </v>
      </c>
      <c r="Z10" s="59">
        <f t="shared" si="0"/>
        <v>0</v>
      </c>
      <c r="BB10" s="61"/>
      <c r="BC10" s="61"/>
      <c r="BD10" s="61"/>
      <c r="BE10" s="63"/>
      <c r="BF10" s="67">
        <f t="shared" si="13"/>
        <v>0</v>
      </c>
      <c r="BG10" s="63"/>
      <c r="BH10" s="63"/>
      <c r="BI10" s="63"/>
      <c r="BJ10" s="67">
        <f t="shared" si="14"/>
        <v>0</v>
      </c>
      <c r="BK10" s="67">
        <f t="shared" si="15"/>
        <v>0</v>
      </c>
      <c r="BL10" s="63"/>
      <c r="BM10" s="63"/>
      <c r="BN10" s="63"/>
      <c r="BO10" s="67">
        <f t="shared" si="16"/>
        <v>0</v>
      </c>
      <c r="BP10" s="82">
        <f t="shared" si="17"/>
        <v>0</v>
      </c>
      <c r="BQ10" s="63"/>
      <c r="BR10" s="63"/>
      <c r="BS10" s="63"/>
      <c r="BT10" s="67">
        <f t="shared" si="18"/>
        <v>0</v>
      </c>
      <c r="BU10" s="67">
        <f t="shared" si="19"/>
        <v>0</v>
      </c>
      <c r="BV10" s="63">
        <f t="shared" si="20"/>
        <v>0</v>
      </c>
      <c r="BW10" s="58" t="str">
        <f t="shared" si="21"/>
        <v xml:space="preserve"> </v>
      </c>
      <c r="BX10" s="59">
        <f t="shared" si="2"/>
        <v>0</v>
      </c>
    </row>
    <row r="11" spans="2:76" hidden="1" x14ac:dyDescent="0.2">
      <c r="B11" s="68" t="s">
        <v>3</v>
      </c>
      <c r="D11" s="61"/>
      <c r="E11" s="61"/>
      <c r="F11" s="61"/>
      <c r="G11" s="63"/>
      <c r="H11" s="67">
        <f t="shared" si="4"/>
        <v>0</v>
      </c>
      <c r="I11" s="63"/>
      <c r="J11" s="63"/>
      <c r="K11" s="63"/>
      <c r="L11" s="67">
        <f t="shared" si="5"/>
        <v>0</v>
      </c>
      <c r="M11" s="67">
        <f t="shared" si="6"/>
        <v>0</v>
      </c>
      <c r="N11" s="63"/>
      <c r="O11" s="63"/>
      <c r="P11" s="63"/>
      <c r="Q11" s="67">
        <f t="shared" si="7"/>
        <v>0</v>
      </c>
      <c r="R11" s="82">
        <f t="shared" si="8"/>
        <v>0</v>
      </c>
      <c r="S11" s="63"/>
      <c r="T11" s="63"/>
      <c r="U11" s="63"/>
      <c r="V11" s="67">
        <f t="shared" si="9"/>
        <v>0</v>
      </c>
      <c r="W11" s="67">
        <f t="shared" si="10"/>
        <v>0</v>
      </c>
      <c r="X11" s="63">
        <f t="shared" si="11"/>
        <v>0</v>
      </c>
      <c r="Y11" s="58" t="str">
        <f t="shared" si="12"/>
        <v xml:space="preserve"> </v>
      </c>
      <c r="Z11" s="59">
        <f t="shared" si="0"/>
        <v>0</v>
      </c>
      <c r="BB11" s="61"/>
      <c r="BC11" s="61"/>
      <c r="BD11" s="61"/>
      <c r="BE11" s="63"/>
      <c r="BF11" s="67">
        <f t="shared" si="13"/>
        <v>0</v>
      </c>
      <c r="BG11" s="63"/>
      <c r="BH11" s="63"/>
      <c r="BI11" s="63"/>
      <c r="BJ11" s="67">
        <f t="shared" si="14"/>
        <v>0</v>
      </c>
      <c r="BK11" s="67">
        <f t="shared" si="15"/>
        <v>0</v>
      </c>
      <c r="BL11" s="63"/>
      <c r="BM11" s="63"/>
      <c r="BN11" s="63"/>
      <c r="BO11" s="67">
        <f t="shared" si="16"/>
        <v>0</v>
      </c>
      <c r="BP11" s="82">
        <f t="shared" si="17"/>
        <v>0</v>
      </c>
      <c r="BQ11" s="63"/>
      <c r="BR11" s="63"/>
      <c r="BS11" s="63"/>
      <c r="BT11" s="67">
        <f t="shared" si="18"/>
        <v>0</v>
      </c>
      <c r="BU11" s="67">
        <f t="shared" si="19"/>
        <v>0</v>
      </c>
      <c r="BV11" s="63">
        <f t="shared" si="20"/>
        <v>0</v>
      </c>
      <c r="BW11" s="58" t="str">
        <f t="shared" si="21"/>
        <v xml:space="preserve"> </v>
      </c>
      <c r="BX11" s="59">
        <f t="shared" si="2"/>
        <v>0</v>
      </c>
    </row>
    <row r="12" spans="2:76" hidden="1" x14ac:dyDescent="0.2">
      <c r="B12" s="68" t="s">
        <v>4</v>
      </c>
      <c r="D12" s="61"/>
      <c r="E12" s="61"/>
      <c r="F12" s="61"/>
      <c r="G12" s="63"/>
      <c r="H12" s="67">
        <f t="shared" si="4"/>
        <v>0</v>
      </c>
      <c r="I12" s="63"/>
      <c r="J12" s="63"/>
      <c r="K12" s="63"/>
      <c r="L12" s="67">
        <f t="shared" si="5"/>
        <v>0</v>
      </c>
      <c r="M12" s="67">
        <f t="shared" si="6"/>
        <v>0</v>
      </c>
      <c r="N12" s="63"/>
      <c r="O12" s="63"/>
      <c r="P12" s="63"/>
      <c r="Q12" s="67">
        <f t="shared" si="7"/>
        <v>0</v>
      </c>
      <c r="R12" s="82">
        <f t="shared" si="8"/>
        <v>0</v>
      </c>
      <c r="S12" s="63"/>
      <c r="T12" s="63"/>
      <c r="U12" s="63"/>
      <c r="V12" s="67">
        <f t="shared" si="9"/>
        <v>0</v>
      </c>
      <c r="W12" s="67">
        <f t="shared" si="10"/>
        <v>0</v>
      </c>
      <c r="X12" s="63">
        <f t="shared" si="11"/>
        <v>0</v>
      </c>
      <c r="Y12" s="58" t="str">
        <f t="shared" si="12"/>
        <v xml:space="preserve"> </v>
      </c>
      <c r="Z12" s="59">
        <f t="shared" si="0"/>
        <v>0</v>
      </c>
      <c r="BB12" s="61"/>
      <c r="BC12" s="61"/>
      <c r="BD12" s="61"/>
      <c r="BE12" s="63"/>
      <c r="BF12" s="67">
        <f t="shared" si="13"/>
        <v>0</v>
      </c>
      <c r="BG12" s="63"/>
      <c r="BH12" s="63"/>
      <c r="BI12" s="63"/>
      <c r="BJ12" s="67">
        <f t="shared" si="14"/>
        <v>0</v>
      </c>
      <c r="BK12" s="67">
        <f t="shared" si="15"/>
        <v>0</v>
      </c>
      <c r="BL12" s="63"/>
      <c r="BM12" s="63"/>
      <c r="BN12" s="63"/>
      <c r="BO12" s="67">
        <f t="shared" si="16"/>
        <v>0</v>
      </c>
      <c r="BP12" s="82">
        <f t="shared" si="17"/>
        <v>0</v>
      </c>
      <c r="BQ12" s="63"/>
      <c r="BR12" s="63"/>
      <c r="BS12" s="63"/>
      <c r="BT12" s="67">
        <f t="shared" si="18"/>
        <v>0</v>
      </c>
      <c r="BU12" s="67">
        <f t="shared" si="19"/>
        <v>0</v>
      </c>
      <c r="BV12" s="63">
        <f t="shared" si="20"/>
        <v>0</v>
      </c>
      <c r="BW12" s="58" t="str">
        <f t="shared" si="21"/>
        <v xml:space="preserve"> </v>
      </c>
      <c r="BX12" s="59">
        <f t="shared" si="2"/>
        <v>0</v>
      </c>
    </row>
    <row r="13" spans="2:76" hidden="1" x14ac:dyDescent="0.2">
      <c r="B13" s="68" t="s">
        <v>5</v>
      </c>
      <c r="D13" s="61"/>
      <c r="E13" s="61"/>
      <c r="F13" s="61"/>
      <c r="G13" s="63"/>
      <c r="H13" s="67">
        <f t="shared" si="4"/>
        <v>0</v>
      </c>
      <c r="I13" s="63"/>
      <c r="J13" s="63"/>
      <c r="K13" s="63"/>
      <c r="L13" s="67">
        <f t="shared" si="5"/>
        <v>0</v>
      </c>
      <c r="M13" s="67">
        <f t="shared" si="6"/>
        <v>0</v>
      </c>
      <c r="N13" s="63"/>
      <c r="O13" s="63"/>
      <c r="P13" s="63"/>
      <c r="Q13" s="67">
        <f t="shared" si="7"/>
        <v>0</v>
      </c>
      <c r="R13" s="82">
        <f t="shared" si="8"/>
        <v>0</v>
      </c>
      <c r="S13" s="63"/>
      <c r="T13" s="63"/>
      <c r="U13" s="63"/>
      <c r="V13" s="67">
        <f t="shared" si="9"/>
        <v>0</v>
      </c>
      <c r="W13" s="67">
        <f t="shared" si="10"/>
        <v>0</v>
      </c>
      <c r="X13" s="63">
        <f t="shared" si="11"/>
        <v>0</v>
      </c>
      <c r="Y13" s="58" t="str">
        <f t="shared" si="12"/>
        <v xml:space="preserve"> </v>
      </c>
      <c r="Z13" s="59">
        <f t="shared" si="0"/>
        <v>0</v>
      </c>
      <c r="BB13" s="61"/>
      <c r="BC13" s="61"/>
      <c r="BD13" s="61"/>
      <c r="BE13" s="63"/>
      <c r="BF13" s="67">
        <f t="shared" si="13"/>
        <v>0</v>
      </c>
      <c r="BG13" s="63"/>
      <c r="BH13" s="63"/>
      <c r="BI13" s="63"/>
      <c r="BJ13" s="67">
        <f t="shared" si="14"/>
        <v>0</v>
      </c>
      <c r="BK13" s="67">
        <f t="shared" si="15"/>
        <v>0</v>
      </c>
      <c r="BL13" s="63"/>
      <c r="BM13" s="63"/>
      <c r="BN13" s="63"/>
      <c r="BO13" s="67">
        <f t="shared" si="16"/>
        <v>0</v>
      </c>
      <c r="BP13" s="82">
        <f t="shared" si="17"/>
        <v>0</v>
      </c>
      <c r="BQ13" s="63"/>
      <c r="BR13" s="63"/>
      <c r="BS13" s="63"/>
      <c r="BT13" s="67">
        <f t="shared" si="18"/>
        <v>0</v>
      </c>
      <c r="BU13" s="67">
        <f t="shared" si="19"/>
        <v>0</v>
      </c>
      <c r="BV13" s="63">
        <f t="shared" si="20"/>
        <v>0</v>
      </c>
      <c r="BW13" s="58" t="str">
        <f t="shared" si="21"/>
        <v xml:space="preserve"> </v>
      </c>
      <c r="BX13" s="59">
        <f t="shared" si="2"/>
        <v>0</v>
      </c>
    </row>
    <row r="14" spans="2:76" hidden="1" x14ac:dyDescent="0.2">
      <c r="B14" s="68" t="s">
        <v>6</v>
      </c>
      <c r="D14" s="61"/>
      <c r="E14" s="61"/>
      <c r="F14" s="61"/>
      <c r="G14" s="63"/>
      <c r="H14" s="67">
        <f t="shared" si="4"/>
        <v>0</v>
      </c>
      <c r="I14" s="63"/>
      <c r="J14" s="63"/>
      <c r="K14" s="63"/>
      <c r="L14" s="67">
        <f t="shared" si="5"/>
        <v>0</v>
      </c>
      <c r="M14" s="67">
        <f t="shared" si="6"/>
        <v>0</v>
      </c>
      <c r="N14" s="63"/>
      <c r="O14" s="63"/>
      <c r="P14" s="63"/>
      <c r="Q14" s="67">
        <f t="shared" si="7"/>
        <v>0</v>
      </c>
      <c r="R14" s="82">
        <f t="shared" si="8"/>
        <v>0</v>
      </c>
      <c r="S14" s="63"/>
      <c r="T14" s="63"/>
      <c r="U14" s="63"/>
      <c r="V14" s="67">
        <f t="shared" si="9"/>
        <v>0</v>
      </c>
      <c r="W14" s="67">
        <f t="shared" si="10"/>
        <v>0</v>
      </c>
      <c r="X14" s="63">
        <f t="shared" si="11"/>
        <v>0</v>
      </c>
      <c r="Y14" s="58" t="str">
        <f t="shared" si="12"/>
        <v xml:space="preserve"> </v>
      </c>
      <c r="Z14" s="59">
        <f t="shared" si="0"/>
        <v>0</v>
      </c>
      <c r="BB14" s="61"/>
      <c r="BC14" s="61"/>
      <c r="BD14" s="61"/>
      <c r="BE14" s="63"/>
      <c r="BF14" s="67">
        <f t="shared" si="13"/>
        <v>0</v>
      </c>
      <c r="BG14" s="63"/>
      <c r="BH14" s="63"/>
      <c r="BI14" s="63"/>
      <c r="BJ14" s="67">
        <f t="shared" si="14"/>
        <v>0</v>
      </c>
      <c r="BK14" s="67">
        <f t="shared" si="15"/>
        <v>0</v>
      </c>
      <c r="BL14" s="63"/>
      <c r="BM14" s="63"/>
      <c r="BN14" s="63"/>
      <c r="BO14" s="67">
        <f t="shared" si="16"/>
        <v>0</v>
      </c>
      <c r="BP14" s="82">
        <f t="shared" si="17"/>
        <v>0</v>
      </c>
      <c r="BQ14" s="63"/>
      <c r="BR14" s="63"/>
      <c r="BS14" s="63"/>
      <c r="BT14" s="67">
        <f t="shared" si="18"/>
        <v>0</v>
      </c>
      <c r="BU14" s="67">
        <f t="shared" si="19"/>
        <v>0</v>
      </c>
      <c r="BV14" s="63">
        <f t="shared" si="20"/>
        <v>0</v>
      </c>
      <c r="BW14" s="58" t="str">
        <f t="shared" si="21"/>
        <v xml:space="preserve"> </v>
      </c>
      <c r="BX14" s="59">
        <f t="shared" si="2"/>
        <v>0</v>
      </c>
    </row>
    <row r="15" spans="2:76" hidden="1" x14ac:dyDescent="0.2">
      <c r="B15" s="64" t="s">
        <v>43</v>
      </c>
      <c r="D15" s="67">
        <f>SUM(D16:D18)</f>
        <v>0</v>
      </c>
      <c r="E15" s="67">
        <f t="shared" ref="E15:K15" si="22">SUM(E16:E18)</f>
        <v>0</v>
      </c>
      <c r="F15" s="67">
        <f t="shared" si="22"/>
        <v>0</v>
      </c>
      <c r="G15" s="67">
        <f t="shared" si="22"/>
        <v>0</v>
      </c>
      <c r="H15" s="67">
        <f t="shared" si="4"/>
        <v>0</v>
      </c>
      <c r="I15" s="67">
        <f t="shared" si="22"/>
        <v>0</v>
      </c>
      <c r="J15" s="67">
        <f t="shared" si="22"/>
        <v>0</v>
      </c>
      <c r="K15" s="67">
        <f t="shared" si="22"/>
        <v>0</v>
      </c>
      <c r="L15" s="67">
        <f t="shared" si="5"/>
        <v>0</v>
      </c>
      <c r="M15" s="67">
        <f t="shared" si="6"/>
        <v>0</v>
      </c>
      <c r="N15" s="67">
        <f>SUM(N16:N18)</f>
        <v>0</v>
      </c>
      <c r="O15" s="67">
        <f>SUM(O16:O18)</f>
        <v>0</v>
      </c>
      <c r="P15" s="67">
        <f>SUM(P16:P18)</f>
        <v>0</v>
      </c>
      <c r="Q15" s="67">
        <f t="shared" si="7"/>
        <v>0</v>
      </c>
      <c r="R15" s="82">
        <f t="shared" si="8"/>
        <v>0</v>
      </c>
      <c r="S15" s="67">
        <f>SUM(S16:S18)</f>
        <v>0</v>
      </c>
      <c r="T15" s="67">
        <f>SUM(T16:T18)</f>
        <v>0</v>
      </c>
      <c r="U15" s="67">
        <f>SUM(U16:U18)</f>
        <v>0</v>
      </c>
      <c r="V15" s="67">
        <f t="shared" si="9"/>
        <v>0</v>
      </c>
      <c r="W15" s="67">
        <f t="shared" si="10"/>
        <v>0</v>
      </c>
      <c r="X15" s="67">
        <f t="shared" si="11"/>
        <v>0</v>
      </c>
      <c r="Y15" s="58" t="str">
        <f t="shared" si="12"/>
        <v xml:space="preserve"> </v>
      </c>
      <c r="Z15" s="59">
        <f t="shared" si="0"/>
        <v>0</v>
      </c>
      <c r="BB15" s="67">
        <f>SUM(BB16:BB18)</f>
        <v>0</v>
      </c>
      <c r="BC15" s="67">
        <f>SUM(BC16:BC18)</f>
        <v>0</v>
      </c>
      <c r="BD15" s="67">
        <f>SUM(BD16:BD18)</f>
        <v>0</v>
      </c>
      <c r="BE15" s="67">
        <f>SUM(BE16:BE18)</f>
        <v>0</v>
      </c>
      <c r="BF15" s="67">
        <f t="shared" si="13"/>
        <v>0</v>
      </c>
      <c r="BG15" s="67">
        <f>SUM(BG16:BG18)</f>
        <v>0</v>
      </c>
      <c r="BH15" s="67">
        <f>SUM(BH16:BH18)</f>
        <v>0</v>
      </c>
      <c r="BI15" s="67">
        <f>SUM(BI16:BI18)</f>
        <v>0</v>
      </c>
      <c r="BJ15" s="67">
        <f t="shared" si="14"/>
        <v>0</v>
      </c>
      <c r="BK15" s="67">
        <f t="shared" si="15"/>
        <v>0</v>
      </c>
      <c r="BL15" s="67">
        <f>SUM(BL16:BL18)</f>
        <v>0</v>
      </c>
      <c r="BM15" s="67">
        <f>SUM(BM16:BM18)</f>
        <v>0</v>
      </c>
      <c r="BN15" s="67">
        <f>SUM(BN16:BN18)</f>
        <v>0</v>
      </c>
      <c r="BO15" s="67">
        <f t="shared" si="16"/>
        <v>0</v>
      </c>
      <c r="BP15" s="82">
        <f t="shared" si="17"/>
        <v>0</v>
      </c>
      <c r="BQ15" s="67">
        <f>SUM(BQ16:BQ18)</f>
        <v>0</v>
      </c>
      <c r="BR15" s="67">
        <f>SUM(BR16:BR18)</f>
        <v>0</v>
      </c>
      <c r="BS15" s="67">
        <f>SUM(BS16:BS18)</f>
        <v>0</v>
      </c>
      <c r="BT15" s="67">
        <f t="shared" si="18"/>
        <v>0</v>
      </c>
      <c r="BU15" s="67">
        <f t="shared" si="19"/>
        <v>0</v>
      </c>
      <c r="BV15" s="67">
        <f t="shared" si="20"/>
        <v>0</v>
      </c>
      <c r="BW15" s="58" t="str">
        <f t="shared" si="21"/>
        <v xml:space="preserve"> </v>
      </c>
      <c r="BX15" s="59">
        <f t="shared" si="2"/>
        <v>0</v>
      </c>
    </row>
    <row r="16" spans="2:76" hidden="1" x14ac:dyDescent="0.2">
      <c r="B16" s="68" t="s">
        <v>7</v>
      </c>
      <c r="D16" s="61"/>
      <c r="E16" s="61"/>
      <c r="F16" s="61"/>
      <c r="G16" s="63"/>
      <c r="H16" s="67">
        <f t="shared" si="4"/>
        <v>0</v>
      </c>
      <c r="I16" s="63"/>
      <c r="J16" s="63"/>
      <c r="K16" s="63"/>
      <c r="L16" s="67">
        <f t="shared" si="5"/>
        <v>0</v>
      </c>
      <c r="M16" s="67">
        <f t="shared" si="6"/>
        <v>0</v>
      </c>
      <c r="N16" s="63"/>
      <c r="O16" s="63"/>
      <c r="P16" s="63"/>
      <c r="Q16" s="67">
        <f t="shared" si="7"/>
        <v>0</v>
      </c>
      <c r="R16" s="82">
        <f t="shared" si="8"/>
        <v>0</v>
      </c>
      <c r="S16" s="63"/>
      <c r="T16" s="63"/>
      <c r="U16" s="63"/>
      <c r="V16" s="67">
        <f t="shared" si="9"/>
        <v>0</v>
      </c>
      <c r="W16" s="67">
        <f t="shared" si="10"/>
        <v>0</v>
      </c>
      <c r="X16" s="63">
        <f t="shared" si="11"/>
        <v>0</v>
      </c>
      <c r="Y16" s="58" t="str">
        <f t="shared" si="12"/>
        <v xml:space="preserve"> </v>
      </c>
      <c r="Z16" s="59">
        <f t="shared" si="0"/>
        <v>0</v>
      </c>
      <c r="BB16" s="61"/>
      <c r="BC16" s="61"/>
      <c r="BD16" s="61"/>
      <c r="BE16" s="63"/>
      <c r="BF16" s="67">
        <f t="shared" si="13"/>
        <v>0</v>
      </c>
      <c r="BG16" s="63"/>
      <c r="BH16" s="63"/>
      <c r="BI16" s="63"/>
      <c r="BJ16" s="67">
        <f t="shared" si="14"/>
        <v>0</v>
      </c>
      <c r="BK16" s="67">
        <f t="shared" si="15"/>
        <v>0</v>
      </c>
      <c r="BL16" s="63"/>
      <c r="BM16" s="63"/>
      <c r="BN16" s="63"/>
      <c r="BO16" s="67">
        <f t="shared" si="16"/>
        <v>0</v>
      </c>
      <c r="BP16" s="82">
        <f t="shared" si="17"/>
        <v>0</v>
      </c>
      <c r="BQ16" s="63"/>
      <c r="BR16" s="63"/>
      <c r="BS16" s="63"/>
      <c r="BT16" s="67">
        <f t="shared" si="18"/>
        <v>0</v>
      </c>
      <c r="BU16" s="67">
        <f t="shared" si="19"/>
        <v>0</v>
      </c>
      <c r="BV16" s="63">
        <f t="shared" si="20"/>
        <v>0</v>
      </c>
      <c r="BW16" s="58" t="str">
        <f t="shared" si="21"/>
        <v xml:space="preserve"> </v>
      </c>
      <c r="BX16" s="59">
        <f t="shared" si="2"/>
        <v>0</v>
      </c>
    </row>
    <row r="17" spans="2:76" hidden="1" x14ac:dyDescent="0.2">
      <c r="B17" s="68" t="s">
        <v>75</v>
      </c>
      <c r="D17" s="61"/>
      <c r="E17" s="72"/>
      <c r="F17" s="72"/>
      <c r="G17" s="72"/>
      <c r="H17" s="67">
        <f t="shared" si="4"/>
        <v>0</v>
      </c>
      <c r="I17" s="72"/>
      <c r="J17" s="72"/>
      <c r="K17" s="72"/>
      <c r="L17" s="67">
        <f t="shared" si="5"/>
        <v>0</v>
      </c>
      <c r="M17" s="67">
        <f t="shared" si="6"/>
        <v>0</v>
      </c>
      <c r="N17" s="72"/>
      <c r="O17" s="72"/>
      <c r="P17" s="72"/>
      <c r="Q17" s="67">
        <f t="shared" si="7"/>
        <v>0</v>
      </c>
      <c r="R17" s="82">
        <f t="shared" si="8"/>
        <v>0</v>
      </c>
      <c r="S17" s="72"/>
      <c r="T17" s="72"/>
      <c r="U17" s="72"/>
      <c r="V17" s="67">
        <f t="shared" si="9"/>
        <v>0</v>
      </c>
      <c r="W17" s="67">
        <f t="shared" si="10"/>
        <v>0</v>
      </c>
      <c r="X17" s="63">
        <f t="shared" si="11"/>
        <v>0</v>
      </c>
      <c r="Y17" s="58" t="str">
        <f t="shared" si="12"/>
        <v xml:space="preserve"> </v>
      </c>
      <c r="Z17" s="59">
        <f t="shared" si="0"/>
        <v>0</v>
      </c>
      <c r="BB17" s="61"/>
      <c r="BC17" s="63"/>
      <c r="BD17" s="63"/>
      <c r="BE17" s="63"/>
      <c r="BF17" s="67">
        <f t="shared" si="13"/>
        <v>0</v>
      </c>
      <c r="BG17" s="63"/>
      <c r="BH17" s="63"/>
      <c r="BI17" s="63"/>
      <c r="BJ17" s="67">
        <f t="shared" si="14"/>
        <v>0</v>
      </c>
      <c r="BK17" s="67">
        <f t="shared" si="15"/>
        <v>0</v>
      </c>
      <c r="BL17" s="63"/>
      <c r="BM17" s="63"/>
      <c r="BN17" s="63"/>
      <c r="BO17" s="67">
        <f t="shared" si="16"/>
        <v>0</v>
      </c>
      <c r="BP17" s="82">
        <f t="shared" si="17"/>
        <v>0</v>
      </c>
      <c r="BQ17" s="63"/>
      <c r="BR17" s="63"/>
      <c r="BS17" s="63"/>
      <c r="BT17" s="67">
        <f t="shared" si="18"/>
        <v>0</v>
      </c>
      <c r="BU17" s="67">
        <f t="shared" si="19"/>
        <v>0</v>
      </c>
      <c r="BV17" s="63">
        <f t="shared" si="20"/>
        <v>0</v>
      </c>
      <c r="BW17" s="58" t="str">
        <f t="shared" si="21"/>
        <v xml:space="preserve"> </v>
      </c>
      <c r="BX17" s="59">
        <f t="shared" si="2"/>
        <v>0</v>
      </c>
    </row>
    <row r="18" spans="2:76" hidden="1" x14ac:dyDescent="0.2">
      <c r="B18" s="68" t="s">
        <v>8</v>
      </c>
      <c r="D18" s="61"/>
      <c r="E18" s="61"/>
      <c r="F18" s="61"/>
      <c r="G18" s="63"/>
      <c r="H18" s="67">
        <f t="shared" si="4"/>
        <v>0</v>
      </c>
      <c r="I18" s="63"/>
      <c r="J18" s="63"/>
      <c r="K18" s="63"/>
      <c r="L18" s="67">
        <f t="shared" si="5"/>
        <v>0</v>
      </c>
      <c r="M18" s="67">
        <f t="shared" si="6"/>
        <v>0</v>
      </c>
      <c r="N18" s="63"/>
      <c r="O18" s="63"/>
      <c r="P18" s="63"/>
      <c r="Q18" s="67">
        <f t="shared" si="7"/>
        <v>0</v>
      </c>
      <c r="R18" s="82">
        <f t="shared" si="8"/>
        <v>0</v>
      </c>
      <c r="S18" s="63"/>
      <c r="T18" s="63"/>
      <c r="U18" s="63"/>
      <c r="V18" s="67">
        <f t="shared" si="9"/>
        <v>0</v>
      </c>
      <c r="W18" s="67">
        <f t="shared" si="10"/>
        <v>0</v>
      </c>
      <c r="X18" s="63">
        <f t="shared" si="11"/>
        <v>0</v>
      </c>
      <c r="Y18" s="58" t="str">
        <f t="shared" si="12"/>
        <v xml:space="preserve"> </v>
      </c>
      <c r="Z18" s="59">
        <f t="shared" si="0"/>
        <v>0</v>
      </c>
      <c r="BB18" s="61"/>
      <c r="BC18" s="61"/>
      <c r="BD18" s="61"/>
      <c r="BE18" s="63"/>
      <c r="BF18" s="67">
        <f t="shared" si="13"/>
        <v>0</v>
      </c>
      <c r="BG18" s="63"/>
      <c r="BH18" s="63"/>
      <c r="BI18" s="63"/>
      <c r="BJ18" s="67">
        <f t="shared" si="14"/>
        <v>0</v>
      </c>
      <c r="BK18" s="67">
        <f t="shared" si="15"/>
        <v>0</v>
      </c>
      <c r="BL18" s="63"/>
      <c r="BM18" s="63"/>
      <c r="BN18" s="63"/>
      <c r="BO18" s="67">
        <f t="shared" si="16"/>
        <v>0</v>
      </c>
      <c r="BP18" s="82">
        <f t="shared" si="17"/>
        <v>0</v>
      </c>
      <c r="BQ18" s="63"/>
      <c r="BR18" s="63"/>
      <c r="BS18" s="63"/>
      <c r="BT18" s="67">
        <f t="shared" si="18"/>
        <v>0</v>
      </c>
      <c r="BU18" s="67">
        <f t="shared" si="19"/>
        <v>0</v>
      </c>
      <c r="BV18" s="63">
        <f t="shared" si="20"/>
        <v>0</v>
      </c>
      <c r="BW18" s="58" t="str">
        <f t="shared" si="21"/>
        <v xml:space="preserve"> </v>
      </c>
      <c r="BX18" s="59">
        <f t="shared" si="2"/>
        <v>0</v>
      </c>
    </row>
    <row r="19" spans="2:76" hidden="1" x14ac:dyDescent="0.2">
      <c r="B19" s="64" t="s">
        <v>44</v>
      </c>
      <c r="D19" s="67">
        <f>SUM(D20:D24)</f>
        <v>0</v>
      </c>
      <c r="E19" s="67">
        <f t="shared" ref="E19:K19" si="23">SUM(E20:E24)</f>
        <v>0</v>
      </c>
      <c r="F19" s="67">
        <f t="shared" si="23"/>
        <v>0</v>
      </c>
      <c r="G19" s="67">
        <f t="shared" si="23"/>
        <v>0</v>
      </c>
      <c r="H19" s="67">
        <f t="shared" si="4"/>
        <v>0</v>
      </c>
      <c r="I19" s="67">
        <f t="shared" si="23"/>
        <v>0</v>
      </c>
      <c r="J19" s="67">
        <f t="shared" si="23"/>
        <v>0</v>
      </c>
      <c r="K19" s="67">
        <f t="shared" si="23"/>
        <v>0</v>
      </c>
      <c r="L19" s="67">
        <f t="shared" si="5"/>
        <v>0</v>
      </c>
      <c r="M19" s="67">
        <f t="shared" si="6"/>
        <v>0</v>
      </c>
      <c r="N19" s="67">
        <f>SUM(N20:N24)</f>
        <v>0</v>
      </c>
      <c r="O19" s="67">
        <f>SUM(O20:O24)</f>
        <v>0</v>
      </c>
      <c r="P19" s="67">
        <f>SUM(P20:P24)</f>
        <v>0</v>
      </c>
      <c r="Q19" s="67">
        <f t="shared" si="7"/>
        <v>0</v>
      </c>
      <c r="R19" s="82">
        <f t="shared" si="8"/>
        <v>0</v>
      </c>
      <c r="S19" s="67">
        <f>SUM(S20:S24)</f>
        <v>0</v>
      </c>
      <c r="T19" s="67">
        <f>SUM(T20:T24)</f>
        <v>0</v>
      </c>
      <c r="U19" s="67">
        <f>SUM(U20:U24)</f>
        <v>0</v>
      </c>
      <c r="V19" s="67">
        <f t="shared" si="9"/>
        <v>0</v>
      </c>
      <c r="W19" s="67">
        <f t="shared" si="10"/>
        <v>0</v>
      </c>
      <c r="X19" s="67">
        <f t="shared" si="11"/>
        <v>0</v>
      </c>
      <c r="Y19" s="58" t="str">
        <f t="shared" si="12"/>
        <v xml:space="preserve"> </v>
      </c>
      <c r="Z19" s="59">
        <f t="shared" si="0"/>
        <v>0</v>
      </c>
      <c r="BB19" s="67">
        <f>SUM(BB20:BB24)</f>
        <v>0</v>
      </c>
      <c r="BC19" s="67">
        <f>SUM(BC20:BC24)</f>
        <v>0</v>
      </c>
      <c r="BD19" s="67">
        <f>SUM(BD20:BD24)</f>
        <v>0</v>
      </c>
      <c r="BE19" s="67">
        <f>SUM(BE20:BE24)</f>
        <v>0</v>
      </c>
      <c r="BF19" s="67">
        <f t="shared" si="13"/>
        <v>0</v>
      </c>
      <c r="BG19" s="67">
        <f>SUM(BG20:BG24)</f>
        <v>0</v>
      </c>
      <c r="BH19" s="67">
        <f>SUM(BH20:BH24)</f>
        <v>0</v>
      </c>
      <c r="BI19" s="67">
        <f>SUM(BI20:BI24)</f>
        <v>0</v>
      </c>
      <c r="BJ19" s="67">
        <f t="shared" si="14"/>
        <v>0</v>
      </c>
      <c r="BK19" s="67">
        <f t="shared" si="15"/>
        <v>0</v>
      </c>
      <c r="BL19" s="67">
        <f>SUM(BL20:BL24)</f>
        <v>0</v>
      </c>
      <c r="BM19" s="67">
        <f>SUM(BM20:BM24)</f>
        <v>0</v>
      </c>
      <c r="BN19" s="67">
        <f>SUM(BN20:BN24)</f>
        <v>0</v>
      </c>
      <c r="BO19" s="67">
        <f t="shared" si="16"/>
        <v>0</v>
      </c>
      <c r="BP19" s="82">
        <f t="shared" si="17"/>
        <v>0</v>
      </c>
      <c r="BQ19" s="67">
        <f>SUM(BQ20:BQ24)</f>
        <v>0</v>
      </c>
      <c r="BR19" s="67">
        <f>SUM(BR20:BR24)</f>
        <v>0</v>
      </c>
      <c r="BS19" s="67">
        <f>SUM(BS20:BS24)</f>
        <v>0</v>
      </c>
      <c r="BT19" s="67">
        <f t="shared" si="18"/>
        <v>0</v>
      </c>
      <c r="BU19" s="67">
        <f t="shared" si="19"/>
        <v>0</v>
      </c>
      <c r="BV19" s="67">
        <f t="shared" si="20"/>
        <v>0</v>
      </c>
      <c r="BW19" s="58" t="str">
        <f t="shared" si="21"/>
        <v xml:space="preserve"> </v>
      </c>
      <c r="BX19" s="59">
        <f t="shared" si="2"/>
        <v>0</v>
      </c>
    </row>
    <row r="20" spans="2:76" hidden="1" x14ac:dyDescent="0.2">
      <c r="B20" s="68" t="s">
        <v>9</v>
      </c>
      <c r="D20" s="61"/>
      <c r="E20" s="72"/>
      <c r="F20" s="72"/>
      <c r="G20" s="72"/>
      <c r="H20" s="67">
        <f t="shared" si="4"/>
        <v>0</v>
      </c>
      <c r="I20" s="72"/>
      <c r="J20" s="72"/>
      <c r="K20" s="72"/>
      <c r="L20" s="67">
        <f t="shared" si="5"/>
        <v>0</v>
      </c>
      <c r="M20" s="67">
        <f t="shared" si="6"/>
        <v>0</v>
      </c>
      <c r="N20" s="72"/>
      <c r="O20" s="72"/>
      <c r="P20" s="72"/>
      <c r="Q20" s="67">
        <f t="shared" si="7"/>
        <v>0</v>
      </c>
      <c r="R20" s="82">
        <f t="shared" si="8"/>
        <v>0</v>
      </c>
      <c r="S20" s="72"/>
      <c r="T20" s="72"/>
      <c r="U20" s="72"/>
      <c r="V20" s="67">
        <f t="shared" si="9"/>
        <v>0</v>
      </c>
      <c r="W20" s="67">
        <f t="shared" si="10"/>
        <v>0</v>
      </c>
      <c r="X20" s="63">
        <f t="shared" si="11"/>
        <v>0</v>
      </c>
      <c r="Y20" s="58" t="str">
        <f t="shared" si="12"/>
        <v xml:space="preserve"> </v>
      </c>
      <c r="Z20" s="59">
        <f t="shared" si="0"/>
        <v>0</v>
      </c>
      <c r="BB20" s="61"/>
      <c r="BC20" s="63"/>
      <c r="BD20" s="63"/>
      <c r="BE20" s="63"/>
      <c r="BF20" s="67">
        <f t="shared" si="13"/>
        <v>0</v>
      </c>
      <c r="BG20" s="63"/>
      <c r="BH20" s="63"/>
      <c r="BI20" s="63"/>
      <c r="BJ20" s="67">
        <f t="shared" si="14"/>
        <v>0</v>
      </c>
      <c r="BK20" s="67">
        <f t="shared" si="15"/>
        <v>0</v>
      </c>
      <c r="BL20" s="63"/>
      <c r="BM20" s="63"/>
      <c r="BN20" s="63"/>
      <c r="BO20" s="67">
        <f t="shared" si="16"/>
        <v>0</v>
      </c>
      <c r="BP20" s="82">
        <f t="shared" si="17"/>
        <v>0</v>
      </c>
      <c r="BQ20" s="63"/>
      <c r="BR20" s="63"/>
      <c r="BS20" s="63"/>
      <c r="BT20" s="67">
        <f t="shared" si="18"/>
        <v>0</v>
      </c>
      <c r="BU20" s="67">
        <f t="shared" si="19"/>
        <v>0</v>
      </c>
      <c r="BV20" s="63">
        <f t="shared" si="20"/>
        <v>0</v>
      </c>
      <c r="BW20" s="58" t="str">
        <f t="shared" si="21"/>
        <v xml:space="preserve"> </v>
      </c>
      <c r="BX20" s="59">
        <f t="shared" si="2"/>
        <v>0</v>
      </c>
    </row>
    <row r="21" spans="2:76" hidden="1" x14ac:dyDescent="0.2">
      <c r="B21" s="68" t="s">
        <v>10</v>
      </c>
      <c r="D21" s="61"/>
      <c r="E21" s="72"/>
      <c r="F21" s="72"/>
      <c r="G21" s="72"/>
      <c r="H21" s="67">
        <f t="shared" si="4"/>
        <v>0</v>
      </c>
      <c r="I21" s="72"/>
      <c r="J21" s="72"/>
      <c r="K21" s="72"/>
      <c r="L21" s="67">
        <f t="shared" si="5"/>
        <v>0</v>
      </c>
      <c r="M21" s="67">
        <f t="shared" si="6"/>
        <v>0</v>
      </c>
      <c r="N21" s="72"/>
      <c r="O21" s="72"/>
      <c r="P21" s="72"/>
      <c r="Q21" s="67">
        <f t="shared" si="7"/>
        <v>0</v>
      </c>
      <c r="R21" s="82">
        <f t="shared" si="8"/>
        <v>0</v>
      </c>
      <c r="S21" s="72"/>
      <c r="T21" s="72"/>
      <c r="U21" s="72"/>
      <c r="V21" s="67">
        <f t="shared" si="9"/>
        <v>0</v>
      </c>
      <c r="W21" s="67">
        <f t="shared" si="10"/>
        <v>0</v>
      </c>
      <c r="X21" s="63">
        <f t="shared" si="11"/>
        <v>0</v>
      </c>
      <c r="Y21" s="58" t="str">
        <f t="shared" si="12"/>
        <v xml:space="preserve"> </v>
      </c>
      <c r="Z21" s="59">
        <f t="shared" si="0"/>
        <v>0</v>
      </c>
      <c r="BB21" s="61"/>
      <c r="BC21" s="63"/>
      <c r="BD21" s="63"/>
      <c r="BE21" s="63"/>
      <c r="BF21" s="67">
        <f t="shared" si="13"/>
        <v>0</v>
      </c>
      <c r="BG21" s="63"/>
      <c r="BH21" s="63"/>
      <c r="BI21" s="63"/>
      <c r="BJ21" s="67">
        <f t="shared" si="14"/>
        <v>0</v>
      </c>
      <c r="BK21" s="67">
        <f t="shared" si="15"/>
        <v>0</v>
      </c>
      <c r="BL21" s="63"/>
      <c r="BM21" s="63"/>
      <c r="BN21" s="63"/>
      <c r="BO21" s="67">
        <f t="shared" si="16"/>
        <v>0</v>
      </c>
      <c r="BP21" s="82">
        <f t="shared" si="17"/>
        <v>0</v>
      </c>
      <c r="BQ21" s="63"/>
      <c r="BR21" s="63"/>
      <c r="BS21" s="63"/>
      <c r="BT21" s="67">
        <f t="shared" si="18"/>
        <v>0</v>
      </c>
      <c r="BU21" s="67">
        <f t="shared" si="19"/>
        <v>0</v>
      </c>
      <c r="BV21" s="63">
        <f t="shared" si="20"/>
        <v>0</v>
      </c>
      <c r="BW21" s="58" t="str">
        <f t="shared" si="21"/>
        <v xml:space="preserve"> </v>
      </c>
      <c r="BX21" s="59">
        <f t="shared" si="2"/>
        <v>0</v>
      </c>
    </row>
    <row r="22" spans="2:76" hidden="1" x14ac:dyDescent="0.2">
      <c r="B22" s="68" t="s">
        <v>11</v>
      </c>
      <c r="D22" s="61"/>
      <c r="E22" s="72"/>
      <c r="F22" s="72"/>
      <c r="G22" s="72"/>
      <c r="H22" s="67">
        <f t="shared" si="4"/>
        <v>0</v>
      </c>
      <c r="I22" s="72"/>
      <c r="J22" s="72"/>
      <c r="K22" s="72"/>
      <c r="L22" s="67">
        <f t="shared" si="5"/>
        <v>0</v>
      </c>
      <c r="M22" s="67">
        <f t="shared" si="6"/>
        <v>0</v>
      </c>
      <c r="N22" s="72"/>
      <c r="O22" s="72"/>
      <c r="P22" s="72"/>
      <c r="Q22" s="67">
        <f t="shared" si="7"/>
        <v>0</v>
      </c>
      <c r="R22" s="82">
        <f t="shared" si="8"/>
        <v>0</v>
      </c>
      <c r="S22" s="72"/>
      <c r="T22" s="72"/>
      <c r="U22" s="72"/>
      <c r="V22" s="67">
        <f t="shared" si="9"/>
        <v>0</v>
      </c>
      <c r="W22" s="67">
        <f t="shared" si="10"/>
        <v>0</v>
      </c>
      <c r="X22" s="63">
        <f t="shared" si="11"/>
        <v>0</v>
      </c>
      <c r="Y22" s="58" t="str">
        <f t="shared" si="12"/>
        <v xml:space="preserve"> </v>
      </c>
      <c r="Z22" s="59">
        <f t="shared" si="0"/>
        <v>0</v>
      </c>
      <c r="BB22" s="61"/>
      <c r="BC22" s="63"/>
      <c r="BD22" s="63"/>
      <c r="BE22" s="63"/>
      <c r="BF22" s="67">
        <f t="shared" si="13"/>
        <v>0</v>
      </c>
      <c r="BG22" s="63"/>
      <c r="BH22" s="63"/>
      <c r="BI22" s="63"/>
      <c r="BJ22" s="67">
        <f t="shared" si="14"/>
        <v>0</v>
      </c>
      <c r="BK22" s="67">
        <f t="shared" si="15"/>
        <v>0</v>
      </c>
      <c r="BL22" s="63"/>
      <c r="BM22" s="63"/>
      <c r="BN22" s="63"/>
      <c r="BO22" s="67">
        <f t="shared" si="16"/>
        <v>0</v>
      </c>
      <c r="BP22" s="82">
        <f t="shared" si="17"/>
        <v>0</v>
      </c>
      <c r="BQ22" s="63"/>
      <c r="BR22" s="63"/>
      <c r="BS22" s="63"/>
      <c r="BT22" s="67">
        <f t="shared" si="18"/>
        <v>0</v>
      </c>
      <c r="BU22" s="67">
        <f t="shared" si="19"/>
        <v>0</v>
      </c>
      <c r="BV22" s="63">
        <f t="shared" si="20"/>
        <v>0</v>
      </c>
      <c r="BW22" s="58" t="str">
        <f t="shared" si="21"/>
        <v xml:space="preserve"> </v>
      </c>
      <c r="BX22" s="59">
        <f t="shared" si="2"/>
        <v>0</v>
      </c>
    </row>
    <row r="23" spans="2:76" hidden="1" x14ac:dyDescent="0.2">
      <c r="B23" s="68" t="s">
        <v>12</v>
      </c>
      <c r="D23" s="61"/>
      <c r="E23" s="72"/>
      <c r="F23" s="72"/>
      <c r="G23" s="72"/>
      <c r="H23" s="67">
        <f t="shared" si="4"/>
        <v>0</v>
      </c>
      <c r="I23" s="72"/>
      <c r="J23" s="72"/>
      <c r="K23" s="72"/>
      <c r="L23" s="67">
        <f t="shared" si="5"/>
        <v>0</v>
      </c>
      <c r="M23" s="67">
        <f t="shared" si="6"/>
        <v>0</v>
      </c>
      <c r="N23" s="72"/>
      <c r="O23" s="72"/>
      <c r="P23" s="72"/>
      <c r="Q23" s="67">
        <f t="shared" si="7"/>
        <v>0</v>
      </c>
      <c r="R23" s="82">
        <f t="shared" si="8"/>
        <v>0</v>
      </c>
      <c r="S23" s="72"/>
      <c r="T23" s="72"/>
      <c r="U23" s="72"/>
      <c r="V23" s="67">
        <f t="shared" si="9"/>
        <v>0</v>
      </c>
      <c r="W23" s="67">
        <f t="shared" si="10"/>
        <v>0</v>
      </c>
      <c r="X23" s="63">
        <f t="shared" si="11"/>
        <v>0</v>
      </c>
      <c r="Y23" s="58" t="str">
        <f t="shared" si="12"/>
        <v xml:space="preserve"> </v>
      </c>
      <c r="Z23" s="59">
        <f t="shared" si="0"/>
        <v>0</v>
      </c>
      <c r="BB23" s="61"/>
      <c r="BC23" s="63"/>
      <c r="BD23" s="63"/>
      <c r="BE23" s="63"/>
      <c r="BF23" s="67">
        <f t="shared" si="13"/>
        <v>0</v>
      </c>
      <c r="BG23" s="63"/>
      <c r="BH23" s="63"/>
      <c r="BI23" s="63"/>
      <c r="BJ23" s="67">
        <f t="shared" si="14"/>
        <v>0</v>
      </c>
      <c r="BK23" s="67">
        <f t="shared" si="15"/>
        <v>0</v>
      </c>
      <c r="BL23" s="63"/>
      <c r="BM23" s="63"/>
      <c r="BN23" s="63"/>
      <c r="BO23" s="67">
        <f t="shared" si="16"/>
        <v>0</v>
      </c>
      <c r="BP23" s="82">
        <f t="shared" si="17"/>
        <v>0</v>
      </c>
      <c r="BQ23" s="63"/>
      <c r="BR23" s="63"/>
      <c r="BS23" s="63"/>
      <c r="BT23" s="67">
        <f t="shared" si="18"/>
        <v>0</v>
      </c>
      <c r="BU23" s="67">
        <f t="shared" si="19"/>
        <v>0</v>
      </c>
      <c r="BV23" s="63">
        <f t="shared" si="20"/>
        <v>0</v>
      </c>
      <c r="BW23" s="58" t="str">
        <f t="shared" si="21"/>
        <v xml:space="preserve"> </v>
      </c>
      <c r="BX23" s="59">
        <f t="shared" si="2"/>
        <v>0</v>
      </c>
    </row>
    <row r="24" spans="2:76" hidden="1" x14ac:dyDescent="0.2">
      <c r="B24" s="68" t="s">
        <v>13</v>
      </c>
      <c r="D24" s="61"/>
      <c r="E24" s="72"/>
      <c r="F24" s="72"/>
      <c r="G24" s="72"/>
      <c r="H24" s="67">
        <f t="shared" si="4"/>
        <v>0</v>
      </c>
      <c r="I24" s="72"/>
      <c r="J24" s="72"/>
      <c r="K24" s="72"/>
      <c r="L24" s="67">
        <f t="shared" si="5"/>
        <v>0</v>
      </c>
      <c r="M24" s="67">
        <f t="shared" si="6"/>
        <v>0</v>
      </c>
      <c r="N24" s="72"/>
      <c r="O24" s="72"/>
      <c r="P24" s="72"/>
      <c r="Q24" s="67">
        <f t="shared" si="7"/>
        <v>0</v>
      </c>
      <c r="R24" s="82">
        <f t="shared" si="8"/>
        <v>0</v>
      </c>
      <c r="S24" s="72"/>
      <c r="T24" s="72"/>
      <c r="U24" s="72"/>
      <c r="V24" s="67">
        <f t="shared" si="9"/>
        <v>0</v>
      </c>
      <c r="W24" s="67">
        <f t="shared" si="10"/>
        <v>0</v>
      </c>
      <c r="X24" s="63">
        <f t="shared" si="11"/>
        <v>0</v>
      </c>
      <c r="Y24" s="58" t="str">
        <f t="shared" si="12"/>
        <v xml:space="preserve"> </v>
      </c>
      <c r="Z24" s="59">
        <f t="shared" si="0"/>
        <v>0</v>
      </c>
      <c r="BB24" s="61"/>
      <c r="BC24" s="63"/>
      <c r="BD24" s="63"/>
      <c r="BE24" s="63"/>
      <c r="BF24" s="67">
        <f t="shared" si="13"/>
        <v>0</v>
      </c>
      <c r="BG24" s="63"/>
      <c r="BH24" s="63"/>
      <c r="BI24" s="63"/>
      <c r="BJ24" s="67">
        <f t="shared" si="14"/>
        <v>0</v>
      </c>
      <c r="BK24" s="67">
        <f t="shared" si="15"/>
        <v>0</v>
      </c>
      <c r="BL24" s="63"/>
      <c r="BM24" s="63"/>
      <c r="BN24" s="63"/>
      <c r="BO24" s="67">
        <f t="shared" si="16"/>
        <v>0</v>
      </c>
      <c r="BP24" s="82">
        <f t="shared" si="17"/>
        <v>0</v>
      </c>
      <c r="BQ24" s="63"/>
      <c r="BR24" s="63"/>
      <c r="BS24" s="63"/>
      <c r="BT24" s="67">
        <f t="shared" si="18"/>
        <v>0</v>
      </c>
      <c r="BU24" s="67">
        <f t="shared" si="19"/>
        <v>0</v>
      </c>
      <c r="BV24" s="63">
        <f t="shared" si="20"/>
        <v>0</v>
      </c>
      <c r="BW24" s="58" t="str">
        <f t="shared" si="21"/>
        <v xml:space="preserve"> </v>
      </c>
      <c r="BX24" s="59">
        <f t="shared" si="2"/>
        <v>0</v>
      </c>
    </row>
    <row r="25" spans="2:76" x14ac:dyDescent="0.2">
      <c r="B25" s="64" t="s">
        <v>14</v>
      </c>
      <c r="D25" s="67">
        <f>SUM(D26:D29)</f>
        <v>16</v>
      </c>
      <c r="E25" s="67">
        <f t="shared" ref="E25:K25" si="24">SUM(E26:E29)</f>
        <v>0</v>
      </c>
      <c r="F25" s="67">
        <f t="shared" si="24"/>
        <v>1</v>
      </c>
      <c r="G25" s="67">
        <f t="shared" si="24"/>
        <v>0</v>
      </c>
      <c r="H25" s="67">
        <f t="shared" si="4"/>
        <v>1</v>
      </c>
      <c r="I25" s="67">
        <f t="shared" si="24"/>
        <v>0</v>
      </c>
      <c r="J25" s="67">
        <f t="shared" si="24"/>
        <v>0</v>
      </c>
      <c r="K25" s="67">
        <f t="shared" si="24"/>
        <v>2</v>
      </c>
      <c r="L25" s="67">
        <f t="shared" si="5"/>
        <v>2</v>
      </c>
      <c r="M25" s="67">
        <f t="shared" si="6"/>
        <v>3</v>
      </c>
      <c r="N25" s="67">
        <f>SUM(N26:N29)</f>
        <v>1</v>
      </c>
      <c r="O25" s="67">
        <f>SUM(O26:O29)</f>
        <v>1</v>
      </c>
      <c r="P25" s="67">
        <f>SUM(P26:P29)</f>
        <v>0</v>
      </c>
      <c r="Q25" s="67">
        <f t="shared" si="7"/>
        <v>2</v>
      </c>
      <c r="R25" s="82">
        <f t="shared" si="8"/>
        <v>5</v>
      </c>
      <c r="S25" s="67">
        <f>SUM(S26:S29)</f>
        <v>0</v>
      </c>
      <c r="T25" s="67">
        <f>SUM(T26:T29)</f>
        <v>0</v>
      </c>
      <c r="U25" s="67">
        <f>SUM(U26:U29)</f>
        <v>0</v>
      </c>
      <c r="V25" s="67">
        <f t="shared" si="9"/>
        <v>0</v>
      </c>
      <c r="W25" s="67">
        <f t="shared" si="10"/>
        <v>2</v>
      </c>
      <c r="X25" s="67">
        <f t="shared" si="11"/>
        <v>5</v>
      </c>
      <c r="Y25" s="58">
        <f t="shared" si="12"/>
        <v>0.3125</v>
      </c>
      <c r="Z25" s="59">
        <f t="shared" si="0"/>
        <v>11</v>
      </c>
      <c r="BB25" s="67">
        <f>SUM(BB26:BB29)</f>
        <v>16</v>
      </c>
      <c r="BC25" s="67">
        <f>SUM(BC26:BC29)</f>
        <v>0</v>
      </c>
      <c r="BD25" s="67">
        <f>SUM(BD26:BD29)</f>
        <v>1</v>
      </c>
      <c r="BE25" s="67">
        <f>SUM(BE26:BE29)</f>
        <v>0</v>
      </c>
      <c r="BF25" s="67">
        <f t="shared" si="13"/>
        <v>1</v>
      </c>
      <c r="BG25" s="67">
        <f>SUM(BG26:BG29)</f>
        <v>0</v>
      </c>
      <c r="BH25" s="67">
        <f>SUM(BH26:BH29)</f>
        <v>0</v>
      </c>
      <c r="BI25" s="67">
        <f>SUM(BI26:BI29)</f>
        <v>2</v>
      </c>
      <c r="BJ25" s="67">
        <f t="shared" si="14"/>
        <v>2</v>
      </c>
      <c r="BK25" s="67">
        <f t="shared" si="15"/>
        <v>3</v>
      </c>
      <c r="BL25" s="67">
        <f>SUM(BL26:BL29)</f>
        <v>1</v>
      </c>
      <c r="BM25" s="67">
        <f>SUM(BM26:BM29)</f>
        <v>1</v>
      </c>
      <c r="BN25" s="67">
        <f>SUM(BN26:BN29)</f>
        <v>0</v>
      </c>
      <c r="BO25" s="67">
        <f t="shared" si="16"/>
        <v>2</v>
      </c>
      <c r="BP25" s="82">
        <f t="shared" si="17"/>
        <v>5</v>
      </c>
      <c r="BQ25" s="67">
        <f>SUM(BQ26:BQ29)</f>
        <v>0</v>
      </c>
      <c r="BR25" s="67">
        <f>SUM(BR26:BR29)</f>
        <v>0</v>
      </c>
      <c r="BS25" s="67">
        <f>SUM(BS26:BS29)</f>
        <v>0</v>
      </c>
      <c r="BT25" s="67">
        <f t="shared" si="18"/>
        <v>0</v>
      </c>
      <c r="BU25" s="67">
        <f t="shared" si="19"/>
        <v>2</v>
      </c>
      <c r="BV25" s="67">
        <f t="shared" si="20"/>
        <v>5</v>
      </c>
      <c r="BW25" s="58">
        <f t="shared" si="21"/>
        <v>0.3125</v>
      </c>
      <c r="BX25" s="59">
        <f t="shared" si="2"/>
        <v>11</v>
      </c>
    </row>
    <row r="26" spans="2:76" x14ac:dyDescent="0.2">
      <c r="B26" s="70" t="s">
        <v>15</v>
      </c>
      <c r="D26" s="61">
        <v>15</v>
      </c>
      <c r="E26" s="72"/>
      <c r="F26" s="72">
        <v>1</v>
      </c>
      <c r="G26" s="72"/>
      <c r="H26" s="67">
        <f t="shared" si="4"/>
        <v>1</v>
      </c>
      <c r="I26" s="72"/>
      <c r="J26" s="72"/>
      <c r="K26" s="72">
        <v>2</v>
      </c>
      <c r="L26" s="67">
        <f t="shared" si="5"/>
        <v>2</v>
      </c>
      <c r="M26" s="67">
        <f t="shared" si="6"/>
        <v>3</v>
      </c>
      <c r="N26" s="72">
        <v>1</v>
      </c>
      <c r="O26" s="72">
        <v>1</v>
      </c>
      <c r="P26" s="72"/>
      <c r="Q26" s="67">
        <f t="shared" si="7"/>
        <v>2</v>
      </c>
      <c r="R26" s="82">
        <f t="shared" si="8"/>
        <v>5</v>
      </c>
      <c r="S26" s="72"/>
      <c r="T26" s="72"/>
      <c r="U26" s="72"/>
      <c r="V26" s="67">
        <f t="shared" si="9"/>
        <v>0</v>
      </c>
      <c r="W26" s="67">
        <f t="shared" si="10"/>
        <v>2</v>
      </c>
      <c r="X26" s="63">
        <f t="shared" si="11"/>
        <v>5</v>
      </c>
      <c r="Y26" s="58">
        <f t="shared" si="12"/>
        <v>0.33333333333333331</v>
      </c>
      <c r="Z26" s="59">
        <f t="shared" si="0"/>
        <v>10</v>
      </c>
      <c r="BB26" s="61">
        <v>15</v>
      </c>
      <c r="BC26" s="63"/>
      <c r="BD26" s="63">
        <v>1</v>
      </c>
      <c r="BE26" s="63"/>
      <c r="BF26" s="67">
        <f t="shared" si="13"/>
        <v>1</v>
      </c>
      <c r="BG26" s="63"/>
      <c r="BH26" s="63"/>
      <c r="BI26" s="63">
        <v>2</v>
      </c>
      <c r="BJ26" s="67">
        <f t="shared" si="14"/>
        <v>2</v>
      </c>
      <c r="BK26" s="67">
        <f t="shared" si="15"/>
        <v>3</v>
      </c>
      <c r="BL26" s="63">
        <v>1</v>
      </c>
      <c r="BM26" s="63">
        <v>1</v>
      </c>
      <c r="BN26" s="63"/>
      <c r="BO26" s="67">
        <f t="shared" si="16"/>
        <v>2</v>
      </c>
      <c r="BP26" s="82">
        <f t="shared" si="17"/>
        <v>5</v>
      </c>
      <c r="BQ26" s="63"/>
      <c r="BR26" s="63"/>
      <c r="BS26" s="63"/>
      <c r="BT26" s="67">
        <f t="shared" si="18"/>
        <v>0</v>
      </c>
      <c r="BU26" s="67">
        <f t="shared" si="19"/>
        <v>2</v>
      </c>
      <c r="BV26" s="63">
        <f t="shared" si="20"/>
        <v>5</v>
      </c>
      <c r="BW26" s="58">
        <f t="shared" si="21"/>
        <v>0.33333333333333331</v>
      </c>
      <c r="BX26" s="59">
        <f t="shared" si="2"/>
        <v>10</v>
      </c>
    </row>
    <row r="27" spans="2:76" x14ac:dyDescent="0.2">
      <c r="B27" s="70" t="s">
        <v>16</v>
      </c>
      <c r="D27" s="61"/>
      <c r="E27" s="72"/>
      <c r="F27" s="72"/>
      <c r="G27" s="72"/>
      <c r="H27" s="67">
        <f t="shared" si="4"/>
        <v>0</v>
      </c>
      <c r="I27" s="72"/>
      <c r="J27" s="72"/>
      <c r="K27" s="72"/>
      <c r="L27" s="67">
        <f t="shared" si="5"/>
        <v>0</v>
      </c>
      <c r="M27" s="67">
        <f t="shared" si="6"/>
        <v>0</v>
      </c>
      <c r="N27" s="72"/>
      <c r="O27" s="72"/>
      <c r="P27" s="72"/>
      <c r="Q27" s="67">
        <f t="shared" si="7"/>
        <v>0</v>
      </c>
      <c r="R27" s="82">
        <f t="shared" si="8"/>
        <v>0</v>
      </c>
      <c r="S27" s="72"/>
      <c r="T27" s="72"/>
      <c r="U27" s="72"/>
      <c r="V27" s="67">
        <f t="shared" si="9"/>
        <v>0</v>
      </c>
      <c r="W27" s="67">
        <f t="shared" si="10"/>
        <v>0</v>
      </c>
      <c r="X27" s="63">
        <f t="shared" si="11"/>
        <v>0</v>
      </c>
      <c r="Y27" s="58" t="str">
        <f t="shared" si="12"/>
        <v xml:space="preserve"> </v>
      </c>
      <c r="Z27" s="59">
        <f t="shared" si="0"/>
        <v>0</v>
      </c>
      <c r="BB27" s="61"/>
      <c r="BC27" s="63"/>
      <c r="BD27" s="63"/>
      <c r="BE27" s="63"/>
      <c r="BF27" s="67">
        <f t="shared" si="13"/>
        <v>0</v>
      </c>
      <c r="BG27" s="63"/>
      <c r="BH27" s="63"/>
      <c r="BI27" s="63"/>
      <c r="BJ27" s="67">
        <f t="shared" si="14"/>
        <v>0</v>
      </c>
      <c r="BK27" s="67">
        <f t="shared" si="15"/>
        <v>0</v>
      </c>
      <c r="BL27" s="63"/>
      <c r="BM27" s="63"/>
      <c r="BN27" s="63"/>
      <c r="BO27" s="67">
        <f t="shared" si="16"/>
        <v>0</v>
      </c>
      <c r="BP27" s="82">
        <f t="shared" si="17"/>
        <v>0</v>
      </c>
      <c r="BQ27" s="63"/>
      <c r="BR27" s="63"/>
      <c r="BS27" s="63"/>
      <c r="BT27" s="67">
        <f t="shared" si="18"/>
        <v>0</v>
      </c>
      <c r="BU27" s="67">
        <f t="shared" si="19"/>
        <v>0</v>
      </c>
      <c r="BV27" s="63">
        <f t="shared" si="20"/>
        <v>0</v>
      </c>
      <c r="BW27" s="58" t="str">
        <f t="shared" si="21"/>
        <v xml:space="preserve"> </v>
      </c>
      <c r="BX27" s="59">
        <f t="shared" si="2"/>
        <v>0</v>
      </c>
    </row>
    <row r="28" spans="2:76" x14ac:dyDescent="0.2">
      <c r="B28" s="70" t="s">
        <v>17</v>
      </c>
      <c r="D28" s="61"/>
      <c r="E28" s="72"/>
      <c r="F28" s="72"/>
      <c r="G28" s="72"/>
      <c r="H28" s="67">
        <f t="shared" si="4"/>
        <v>0</v>
      </c>
      <c r="I28" s="72"/>
      <c r="J28" s="72"/>
      <c r="K28" s="72"/>
      <c r="L28" s="67">
        <f t="shared" si="5"/>
        <v>0</v>
      </c>
      <c r="M28" s="67">
        <f t="shared" si="6"/>
        <v>0</v>
      </c>
      <c r="N28" s="72"/>
      <c r="O28" s="72"/>
      <c r="P28" s="72"/>
      <c r="Q28" s="67">
        <f t="shared" si="7"/>
        <v>0</v>
      </c>
      <c r="R28" s="82">
        <f t="shared" si="8"/>
        <v>0</v>
      </c>
      <c r="S28" s="72"/>
      <c r="T28" s="72"/>
      <c r="U28" s="72"/>
      <c r="V28" s="67">
        <f t="shared" si="9"/>
        <v>0</v>
      </c>
      <c r="W28" s="67">
        <f t="shared" si="10"/>
        <v>0</v>
      </c>
      <c r="X28" s="63">
        <f t="shared" si="11"/>
        <v>0</v>
      </c>
      <c r="Y28" s="58" t="str">
        <f t="shared" si="12"/>
        <v xml:space="preserve"> </v>
      </c>
      <c r="Z28" s="59">
        <f t="shared" si="0"/>
        <v>0</v>
      </c>
      <c r="BB28" s="61"/>
      <c r="BC28" s="63"/>
      <c r="BD28" s="63"/>
      <c r="BE28" s="63"/>
      <c r="BF28" s="67">
        <f t="shared" si="13"/>
        <v>0</v>
      </c>
      <c r="BG28" s="63"/>
      <c r="BH28" s="63"/>
      <c r="BI28" s="63"/>
      <c r="BJ28" s="67">
        <f t="shared" si="14"/>
        <v>0</v>
      </c>
      <c r="BK28" s="67">
        <f t="shared" si="15"/>
        <v>0</v>
      </c>
      <c r="BL28" s="63"/>
      <c r="BM28" s="63"/>
      <c r="BN28" s="63"/>
      <c r="BO28" s="67">
        <f t="shared" si="16"/>
        <v>0</v>
      </c>
      <c r="BP28" s="82">
        <f t="shared" si="17"/>
        <v>0</v>
      </c>
      <c r="BQ28" s="63"/>
      <c r="BR28" s="63"/>
      <c r="BS28" s="63"/>
      <c r="BT28" s="67">
        <f t="shared" si="18"/>
        <v>0</v>
      </c>
      <c r="BU28" s="67">
        <f t="shared" si="19"/>
        <v>0</v>
      </c>
      <c r="BV28" s="63">
        <f t="shared" si="20"/>
        <v>0</v>
      </c>
      <c r="BW28" s="58" t="str">
        <f t="shared" si="21"/>
        <v xml:space="preserve"> </v>
      </c>
      <c r="BX28" s="59">
        <f t="shared" si="2"/>
        <v>0</v>
      </c>
    </row>
    <row r="29" spans="2:76" x14ac:dyDescent="0.2">
      <c r="B29" s="70" t="s">
        <v>18</v>
      </c>
      <c r="D29" s="61">
        <v>1</v>
      </c>
      <c r="E29" s="72"/>
      <c r="F29" s="72"/>
      <c r="G29" s="72"/>
      <c r="H29" s="67">
        <f t="shared" si="4"/>
        <v>0</v>
      </c>
      <c r="I29" s="72"/>
      <c r="J29" s="72"/>
      <c r="K29" s="72"/>
      <c r="L29" s="67">
        <f t="shared" si="5"/>
        <v>0</v>
      </c>
      <c r="M29" s="67">
        <f t="shared" si="6"/>
        <v>0</v>
      </c>
      <c r="N29" s="72"/>
      <c r="O29" s="72"/>
      <c r="P29" s="72"/>
      <c r="Q29" s="67">
        <f t="shared" si="7"/>
        <v>0</v>
      </c>
      <c r="R29" s="82">
        <f t="shared" si="8"/>
        <v>0</v>
      </c>
      <c r="S29" s="72"/>
      <c r="T29" s="72"/>
      <c r="U29" s="72"/>
      <c r="V29" s="67">
        <f t="shared" si="9"/>
        <v>0</v>
      </c>
      <c r="W29" s="67">
        <f t="shared" si="10"/>
        <v>0</v>
      </c>
      <c r="X29" s="63">
        <f t="shared" si="11"/>
        <v>0</v>
      </c>
      <c r="Y29" s="58">
        <f t="shared" si="12"/>
        <v>0</v>
      </c>
      <c r="Z29" s="59">
        <f t="shared" si="0"/>
        <v>1</v>
      </c>
      <c r="BB29" s="61">
        <v>1</v>
      </c>
      <c r="BC29" s="63"/>
      <c r="BD29" s="63"/>
      <c r="BE29" s="63"/>
      <c r="BF29" s="67">
        <f t="shared" si="13"/>
        <v>0</v>
      </c>
      <c r="BG29" s="63"/>
      <c r="BH29" s="63"/>
      <c r="BI29" s="63"/>
      <c r="BJ29" s="67">
        <f t="shared" si="14"/>
        <v>0</v>
      </c>
      <c r="BK29" s="67">
        <f t="shared" si="15"/>
        <v>0</v>
      </c>
      <c r="BL29" s="63"/>
      <c r="BM29" s="63"/>
      <c r="BN29" s="63"/>
      <c r="BO29" s="67">
        <f t="shared" si="16"/>
        <v>0</v>
      </c>
      <c r="BP29" s="82">
        <f t="shared" si="17"/>
        <v>0</v>
      </c>
      <c r="BQ29" s="63"/>
      <c r="BR29" s="63"/>
      <c r="BS29" s="63"/>
      <c r="BT29" s="67">
        <f t="shared" si="18"/>
        <v>0</v>
      </c>
      <c r="BU29" s="67">
        <f t="shared" si="19"/>
        <v>0</v>
      </c>
      <c r="BV29" s="63">
        <f t="shared" si="20"/>
        <v>0</v>
      </c>
      <c r="BW29" s="58">
        <f t="shared" si="21"/>
        <v>0</v>
      </c>
      <c r="BX29" s="59">
        <f t="shared" si="2"/>
        <v>1</v>
      </c>
    </row>
    <row r="30" spans="2:76" x14ac:dyDescent="0.2">
      <c r="B30" s="64" t="s">
        <v>45</v>
      </c>
      <c r="D30" s="67">
        <f>SUM(D31:D35)</f>
        <v>64</v>
      </c>
      <c r="E30" s="67">
        <f t="shared" ref="E30:K30" si="25">SUM(E31:E35)</f>
        <v>2</v>
      </c>
      <c r="F30" s="67">
        <f t="shared" si="25"/>
        <v>4</v>
      </c>
      <c r="G30" s="67">
        <f t="shared" si="25"/>
        <v>4</v>
      </c>
      <c r="H30" s="67">
        <f t="shared" si="4"/>
        <v>10</v>
      </c>
      <c r="I30" s="67">
        <f t="shared" si="25"/>
        <v>6</v>
      </c>
      <c r="J30" s="67">
        <f t="shared" si="25"/>
        <v>2</v>
      </c>
      <c r="K30" s="67">
        <f t="shared" si="25"/>
        <v>3</v>
      </c>
      <c r="L30" s="67">
        <f t="shared" si="5"/>
        <v>11</v>
      </c>
      <c r="M30" s="67">
        <f t="shared" si="6"/>
        <v>21</v>
      </c>
      <c r="N30" s="67">
        <f>SUM(N31:N35)</f>
        <v>5</v>
      </c>
      <c r="O30" s="67">
        <f>SUM(O31:O35)</f>
        <v>0</v>
      </c>
      <c r="P30" s="67">
        <f>SUM(P31:P35)</f>
        <v>2</v>
      </c>
      <c r="Q30" s="67">
        <f t="shared" si="7"/>
        <v>7</v>
      </c>
      <c r="R30" s="82">
        <f t="shared" si="8"/>
        <v>28</v>
      </c>
      <c r="S30" s="67">
        <f>SUM(S31:S35)</f>
        <v>4</v>
      </c>
      <c r="T30" s="67">
        <f>SUM(T31:T35)</f>
        <v>0</v>
      </c>
      <c r="U30" s="67">
        <f>SUM(U31:U35)</f>
        <v>0</v>
      </c>
      <c r="V30" s="67">
        <f t="shared" si="9"/>
        <v>4</v>
      </c>
      <c r="W30" s="67">
        <f t="shared" si="10"/>
        <v>11</v>
      </c>
      <c r="X30" s="67">
        <f t="shared" si="11"/>
        <v>32</v>
      </c>
      <c r="Y30" s="58">
        <f t="shared" si="12"/>
        <v>0.5</v>
      </c>
      <c r="Z30" s="59">
        <f t="shared" si="0"/>
        <v>32</v>
      </c>
      <c r="BB30" s="67">
        <f>SUM(BB31:BB35)</f>
        <v>64</v>
      </c>
      <c r="BC30" s="67">
        <f>SUM(BC31:BC35)</f>
        <v>2</v>
      </c>
      <c r="BD30" s="67">
        <f>SUM(BD31:BD35)</f>
        <v>4</v>
      </c>
      <c r="BE30" s="67">
        <f>SUM(BE31:BE35)</f>
        <v>4</v>
      </c>
      <c r="BF30" s="67">
        <f t="shared" si="13"/>
        <v>10</v>
      </c>
      <c r="BG30" s="67">
        <f>SUM(BG31:BG35)</f>
        <v>6</v>
      </c>
      <c r="BH30" s="67">
        <f>SUM(BH31:BH35)</f>
        <v>2</v>
      </c>
      <c r="BI30" s="67">
        <f>SUM(BI31:BI35)</f>
        <v>4</v>
      </c>
      <c r="BJ30" s="67">
        <f t="shared" si="14"/>
        <v>12</v>
      </c>
      <c r="BK30" s="67">
        <f t="shared" si="15"/>
        <v>22</v>
      </c>
      <c r="BL30" s="67">
        <f>SUM(BL31:BL35)</f>
        <v>5</v>
      </c>
      <c r="BM30" s="67">
        <f>SUM(BM31:BM35)</f>
        <v>0</v>
      </c>
      <c r="BN30" s="67">
        <f>SUM(BN31:BN35)</f>
        <v>2</v>
      </c>
      <c r="BO30" s="67">
        <f t="shared" si="16"/>
        <v>7</v>
      </c>
      <c r="BP30" s="82">
        <f t="shared" si="17"/>
        <v>29</v>
      </c>
      <c r="BQ30" s="67">
        <f>SUM(BQ31:BQ35)</f>
        <v>4</v>
      </c>
      <c r="BR30" s="67">
        <f>SUM(BR31:BR35)</f>
        <v>0</v>
      </c>
      <c r="BS30" s="67">
        <f>SUM(BS31:BS35)</f>
        <v>0</v>
      </c>
      <c r="BT30" s="67">
        <f t="shared" si="18"/>
        <v>4</v>
      </c>
      <c r="BU30" s="67">
        <f t="shared" si="19"/>
        <v>11</v>
      </c>
      <c r="BV30" s="67">
        <f t="shared" si="20"/>
        <v>33</v>
      </c>
      <c r="BW30" s="58">
        <f t="shared" si="21"/>
        <v>0.515625</v>
      </c>
      <c r="BX30" s="59">
        <f t="shared" si="2"/>
        <v>31</v>
      </c>
    </row>
    <row r="31" spans="2:76" x14ac:dyDescent="0.2">
      <c r="B31" s="68" t="s">
        <v>19</v>
      </c>
      <c r="D31" s="61">
        <v>31</v>
      </c>
      <c r="E31" s="72">
        <v>1</v>
      </c>
      <c r="F31" s="72">
        <v>3</v>
      </c>
      <c r="G31" s="72">
        <v>2</v>
      </c>
      <c r="H31" s="67">
        <f t="shared" si="4"/>
        <v>6</v>
      </c>
      <c r="I31" s="72">
        <v>2</v>
      </c>
      <c r="J31" s="72">
        <v>2</v>
      </c>
      <c r="K31" s="72">
        <v>2</v>
      </c>
      <c r="L31" s="67">
        <f t="shared" si="5"/>
        <v>6</v>
      </c>
      <c r="M31" s="67">
        <f t="shared" si="6"/>
        <v>12</v>
      </c>
      <c r="N31" s="72">
        <v>2</v>
      </c>
      <c r="O31" s="72"/>
      <c r="P31" s="72">
        <v>1</v>
      </c>
      <c r="Q31" s="67">
        <f t="shared" si="7"/>
        <v>3</v>
      </c>
      <c r="R31" s="82">
        <f t="shared" si="8"/>
        <v>15</v>
      </c>
      <c r="S31" s="72">
        <v>2</v>
      </c>
      <c r="T31" s="72"/>
      <c r="U31" s="72"/>
      <c r="V31" s="67">
        <f>SUM(S31:U31)</f>
        <v>2</v>
      </c>
      <c r="W31" s="67">
        <f t="shared" si="10"/>
        <v>5</v>
      </c>
      <c r="X31" s="63">
        <f>SUM(E31:G31,I31:K31,N31:P31,S31:U31)</f>
        <v>17</v>
      </c>
      <c r="Y31" s="58">
        <f t="shared" si="12"/>
        <v>0.54838709677419351</v>
      </c>
      <c r="Z31" s="59">
        <f t="shared" si="0"/>
        <v>14</v>
      </c>
      <c r="BB31" s="61">
        <v>31</v>
      </c>
      <c r="BC31" s="63">
        <v>1</v>
      </c>
      <c r="BD31" s="63">
        <v>3</v>
      </c>
      <c r="BE31" s="63">
        <v>2</v>
      </c>
      <c r="BF31" s="67">
        <f t="shared" si="13"/>
        <v>6</v>
      </c>
      <c r="BG31" s="63">
        <v>2</v>
      </c>
      <c r="BH31" s="63">
        <v>2</v>
      </c>
      <c r="BI31" s="63">
        <v>2</v>
      </c>
      <c r="BJ31" s="67">
        <f t="shared" si="14"/>
        <v>6</v>
      </c>
      <c r="BK31" s="67">
        <f t="shared" si="15"/>
        <v>12</v>
      </c>
      <c r="BL31" s="63">
        <v>2</v>
      </c>
      <c r="BM31" s="63"/>
      <c r="BN31" s="63">
        <v>1</v>
      </c>
      <c r="BO31" s="67">
        <f t="shared" si="16"/>
        <v>3</v>
      </c>
      <c r="BP31" s="82">
        <f t="shared" si="17"/>
        <v>15</v>
      </c>
      <c r="BQ31" s="63">
        <v>2</v>
      </c>
      <c r="BR31" s="63"/>
      <c r="BS31" s="63"/>
      <c r="BT31" s="67">
        <f t="shared" si="18"/>
        <v>2</v>
      </c>
      <c r="BU31" s="67">
        <f t="shared" si="19"/>
        <v>5</v>
      </c>
      <c r="BV31" s="63">
        <f t="shared" si="20"/>
        <v>17</v>
      </c>
      <c r="BW31" s="58">
        <f t="shared" si="21"/>
        <v>0.54838709677419351</v>
      </c>
      <c r="BX31" s="59">
        <f t="shared" si="2"/>
        <v>14</v>
      </c>
    </row>
    <row r="32" spans="2:76" x14ac:dyDescent="0.2">
      <c r="B32" s="68" t="s">
        <v>20</v>
      </c>
      <c r="D32" s="61">
        <v>31</v>
      </c>
      <c r="E32" s="72"/>
      <c r="F32" s="72">
        <v>1</v>
      </c>
      <c r="G32" s="72">
        <v>2</v>
      </c>
      <c r="H32" s="67">
        <f t="shared" si="4"/>
        <v>3</v>
      </c>
      <c r="I32" s="72">
        <v>4</v>
      </c>
      <c r="J32" s="72"/>
      <c r="K32" s="72"/>
      <c r="L32" s="67">
        <f t="shared" si="5"/>
        <v>4</v>
      </c>
      <c r="M32" s="67">
        <f t="shared" si="6"/>
        <v>7</v>
      </c>
      <c r="N32" s="72">
        <v>3</v>
      </c>
      <c r="O32" s="72"/>
      <c r="P32" s="72">
        <v>1</v>
      </c>
      <c r="Q32" s="67">
        <f t="shared" si="7"/>
        <v>4</v>
      </c>
      <c r="R32" s="82">
        <f t="shared" si="8"/>
        <v>11</v>
      </c>
      <c r="S32" s="72">
        <v>1</v>
      </c>
      <c r="T32" s="72"/>
      <c r="U32" s="72"/>
      <c r="V32" s="67">
        <f>SUM(S32:U32)</f>
        <v>1</v>
      </c>
      <c r="W32" s="67">
        <f t="shared" si="10"/>
        <v>5</v>
      </c>
      <c r="X32" s="63">
        <f>SUM(E32:G32,I32:K32,N32:P32,S32:U32)</f>
        <v>12</v>
      </c>
      <c r="Y32" s="58">
        <f t="shared" si="12"/>
        <v>0.38709677419354838</v>
      </c>
      <c r="Z32" s="59">
        <f t="shared" si="0"/>
        <v>19</v>
      </c>
      <c r="BB32" s="61">
        <v>31</v>
      </c>
      <c r="BC32" s="63"/>
      <c r="BD32" s="63">
        <v>1</v>
      </c>
      <c r="BE32" s="63">
        <v>2</v>
      </c>
      <c r="BF32" s="67">
        <f t="shared" si="13"/>
        <v>3</v>
      </c>
      <c r="BG32" s="63">
        <v>4</v>
      </c>
      <c r="BH32" s="63"/>
      <c r="BI32" s="63">
        <v>1</v>
      </c>
      <c r="BJ32" s="67">
        <f t="shared" si="14"/>
        <v>5</v>
      </c>
      <c r="BK32" s="67">
        <f t="shared" si="15"/>
        <v>8</v>
      </c>
      <c r="BL32" s="63">
        <v>3</v>
      </c>
      <c r="BM32" s="63"/>
      <c r="BN32" s="63">
        <v>1</v>
      </c>
      <c r="BO32" s="67">
        <f t="shared" si="16"/>
        <v>4</v>
      </c>
      <c r="BP32" s="82">
        <f t="shared" si="17"/>
        <v>12</v>
      </c>
      <c r="BQ32" s="63">
        <v>1</v>
      </c>
      <c r="BR32" s="63"/>
      <c r="BS32" s="63"/>
      <c r="BT32" s="67">
        <f t="shared" si="18"/>
        <v>1</v>
      </c>
      <c r="BU32" s="67">
        <f t="shared" si="19"/>
        <v>5</v>
      </c>
      <c r="BV32" s="63">
        <f t="shared" si="20"/>
        <v>13</v>
      </c>
      <c r="BW32" s="58">
        <f t="shared" si="21"/>
        <v>0.41935483870967744</v>
      </c>
      <c r="BX32" s="59">
        <f t="shared" si="2"/>
        <v>18</v>
      </c>
    </row>
    <row r="33" spans="2:76" x14ac:dyDescent="0.2">
      <c r="B33" s="68" t="s">
        <v>21</v>
      </c>
      <c r="D33" s="61"/>
      <c r="E33" s="72"/>
      <c r="F33" s="72"/>
      <c r="G33" s="72"/>
      <c r="H33" s="67">
        <f t="shared" si="4"/>
        <v>0</v>
      </c>
      <c r="I33" s="72"/>
      <c r="J33" s="72"/>
      <c r="K33" s="72"/>
      <c r="L33" s="67">
        <f t="shared" si="5"/>
        <v>0</v>
      </c>
      <c r="M33" s="67">
        <f t="shared" si="6"/>
        <v>0</v>
      </c>
      <c r="N33" s="72"/>
      <c r="O33" s="72"/>
      <c r="P33" s="72"/>
      <c r="Q33" s="67">
        <f t="shared" si="7"/>
        <v>0</v>
      </c>
      <c r="R33" s="82">
        <f t="shared" si="8"/>
        <v>0</v>
      </c>
      <c r="S33" s="72"/>
      <c r="T33" s="72"/>
      <c r="U33" s="72"/>
      <c r="V33" s="67">
        <f t="shared" si="9"/>
        <v>0</v>
      </c>
      <c r="W33" s="67">
        <f t="shared" si="10"/>
        <v>0</v>
      </c>
      <c r="X33" s="63">
        <f t="shared" si="11"/>
        <v>0</v>
      </c>
      <c r="Y33" s="58" t="str">
        <f t="shared" si="12"/>
        <v xml:space="preserve"> </v>
      </c>
      <c r="Z33" s="59">
        <f t="shared" si="0"/>
        <v>0</v>
      </c>
      <c r="BB33" s="61"/>
      <c r="BC33" s="63"/>
      <c r="BD33" s="63"/>
      <c r="BE33" s="63"/>
      <c r="BF33" s="67">
        <f t="shared" si="13"/>
        <v>0</v>
      </c>
      <c r="BG33" s="63"/>
      <c r="BH33" s="63"/>
      <c r="BI33" s="63"/>
      <c r="BJ33" s="67">
        <f t="shared" si="14"/>
        <v>0</v>
      </c>
      <c r="BK33" s="67">
        <f t="shared" si="15"/>
        <v>0</v>
      </c>
      <c r="BL33" s="63"/>
      <c r="BM33" s="63"/>
      <c r="BN33" s="63"/>
      <c r="BO33" s="67">
        <f t="shared" si="16"/>
        <v>0</v>
      </c>
      <c r="BP33" s="82">
        <f t="shared" si="17"/>
        <v>0</v>
      </c>
      <c r="BQ33" s="63"/>
      <c r="BR33" s="63"/>
      <c r="BS33" s="63"/>
      <c r="BT33" s="67">
        <f t="shared" si="18"/>
        <v>0</v>
      </c>
      <c r="BU33" s="67">
        <f t="shared" si="19"/>
        <v>0</v>
      </c>
      <c r="BV33" s="63">
        <f t="shared" si="20"/>
        <v>0</v>
      </c>
      <c r="BW33" s="58" t="str">
        <f t="shared" si="21"/>
        <v xml:space="preserve"> </v>
      </c>
      <c r="BX33" s="59">
        <f t="shared" si="2"/>
        <v>0</v>
      </c>
    </row>
    <row r="34" spans="2:76" x14ac:dyDescent="0.2">
      <c r="B34" s="68" t="s">
        <v>22</v>
      </c>
      <c r="D34" s="61">
        <v>1</v>
      </c>
      <c r="E34" s="72"/>
      <c r="F34" s="72"/>
      <c r="G34" s="72"/>
      <c r="H34" s="67">
        <f t="shared" si="4"/>
        <v>0</v>
      </c>
      <c r="I34" s="72"/>
      <c r="J34" s="72"/>
      <c r="K34" s="72"/>
      <c r="L34" s="67">
        <f t="shared" si="5"/>
        <v>0</v>
      </c>
      <c r="M34" s="67">
        <f t="shared" si="6"/>
        <v>0</v>
      </c>
      <c r="N34" s="72"/>
      <c r="O34" s="72"/>
      <c r="P34" s="72"/>
      <c r="Q34" s="67">
        <f t="shared" si="7"/>
        <v>0</v>
      </c>
      <c r="R34" s="82">
        <f t="shared" si="8"/>
        <v>0</v>
      </c>
      <c r="S34" s="72"/>
      <c r="T34" s="72"/>
      <c r="U34" s="72"/>
      <c r="V34" s="67">
        <f t="shared" si="9"/>
        <v>0</v>
      </c>
      <c r="W34" s="67">
        <f t="shared" si="10"/>
        <v>0</v>
      </c>
      <c r="X34" s="63">
        <f t="shared" si="11"/>
        <v>0</v>
      </c>
      <c r="Y34" s="58">
        <f t="shared" si="12"/>
        <v>0</v>
      </c>
      <c r="Z34" s="59">
        <f t="shared" si="0"/>
        <v>1</v>
      </c>
      <c r="BB34" s="61">
        <v>1</v>
      </c>
      <c r="BC34" s="63"/>
      <c r="BD34" s="63"/>
      <c r="BE34" s="63"/>
      <c r="BF34" s="67">
        <f t="shared" si="13"/>
        <v>0</v>
      </c>
      <c r="BG34" s="63"/>
      <c r="BH34" s="63"/>
      <c r="BI34" s="63"/>
      <c r="BJ34" s="67">
        <f t="shared" si="14"/>
        <v>0</v>
      </c>
      <c r="BK34" s="67">
        <f t="shared" si="15"/>
        <v>0</v>
      </c>
      <c r="BL34" s="63"/>
      <c r="BM34" s="63"/>
      <c r="BN34" s="63"/>
      <c r="BO34" s="67">
        <f t="shared" si="16"/>
        <v>0</v>
      </c>
      <c r="BP34" s="82">
        <f t="shared" si="17"/>
        <v>0</v>
      </c>
      <c r="BQ34" s="63"/>
      <c r="BR34" s="63"/>
      <c r="BS34" s="63"/>
      <c r="BT34" s="67">
        <f t="shared" si="18"/>
        <v>0</v>
      </c>
      <c r="BU34" s="67">
        <f t="shared" si="19"/>
        <v>0</v>
      </c>
      <c r="BV34" s="63">
        <f t="shared" si="20"/>
        <v>0</v>
      </c>
      <c r="BW34" s="58">
        <f t="shared" si="21"/>
        <v>0</v>
      </c>
      <c r="BX34" s="59">
        <f t="shared" si="2"/>
        <v>1</v>
      </c>
    </row>
    <row r="35" spans="2:76" x14ac:dyDescent="0.2">
      <c r="B35" s="68" t="s">
        <v>23</v>
      </c>
      <c r="D35" s="61">
        <v>1</v>
      </c>
      <c r="E35" s="72">
        <v>1</v>
      </c>
      <c r="F35" s="72"/>
      <c r="G35" s="72"/>
      <c r="H35" s="67">
        <f t="shared" si="4"/>
        <v>1</v>
      </c>
      <c r="I35" s="72"/>
      <c r="J35" s="72"/>
      <c r="K35" s="72">
        <v>1</v>
      </c>
      <c r="L35" s="67">
        <f t="shared" si="5"/>
        <v>1</v>
      </c>
      <c r="M35" s="67">
        <f t="shared" si="6"/>
        <v>2</v>
      </c>
      <c r="N35" s="72"/>
      <c r="O35" s="72"/>
      <c r="P35" s="72"/>
      <c r="Q35" s="67">
        <f t="shared" si="7"/>
        <v>0</v>
      </c>
      <c r="R35" s="82">
        <f t="shared" si="8"/>
        <v>2</v>
      </c>
      <c r="S35" s="72">
        <v>1</v>
      </c>
      <c r="T35" s="72"/>
      <c r="U35" s="72"/>
      <c r="V35" s="67">
        <f t="shared" si="9"/>
        <v>1</v>
      </c>
      <c r="W35" s="67">
        <f t="shared" si="10"/>
        <v>1</v>
      </c>
      <c r="X35" s="63">
        <f t="shared" si="11"/>
        <v>3</v>
      </c>
      <c r="Y35" s="58">
        <f t="shared" si="12"/>
        <v>3</v>
      </c>
      <c r="Z35" s="59">
        <f t="shared" si="0"/>
        <v>-2</v>
      </c>
      <c r="BB35" s="61">
        <v>1</v>
      </c>
      <c r="BC35" s="63">
        <v>1</v>
      </c>
      <c r="BD35" s="63"/>
      <c r="BE35" s="63"/>
      <c r="BF35" s="67">
        <f t="shared" si="13"/>
        <v>1</v>
      </c>
      <c r="BG35" s="63"/>
      <c r="BH35" s="63"/>
      <c r="BI35" s="63">
        <v>1</v>
      </c>
      <c r="BJ35" s="67">
        <f t="shared" si="14"/>
        <v>1</v>
      </c>
      <c r="BK35" s="67">
        <f t="shared" si="15"/>
        <v>2</v>
      </c>
      <c r="BL35" s="63"/>
      <c r="BM35" s="63"/>
      <c r="BN35" s="63"/>
      <c r="BO35" s="67">
        <f t="shared" si="16"/>
        <v>0</v>
      </c>
      <c r="BP35" s="82">
        <f t="shared" si="17"/>
        <v>2</v>
      </c>
      <c r="BQ35" s="63">
        <v>1</v>
      </c>
      <c r="BR35" s="63"/>
      <c r="BS35" s="63"/>
      <c r="BT35" s="67">
        <f t="shared" si="18"/>
        <v>1</v>
      </c>
      <c r="BU35" s="67">
        <f t="shared" si="19"/>
        <v>1</v>
      </c>
      <c r="BV35" s="63">
        <f t="shared" si="20"/>
        <v>3</v>
      </c>
      <c r="BW35" s="58">
        <f t="shared" si="21"/>
        <v>3</v>
      </c>
      <c r="BX35" s="59">
        <f t="shared" si="2"/>
        <v>-2</v>
      </c>
    </row>
    <row r="36" spans="2:76" x14ac:dyDescent="0.2">
      <c r="B36" s="64" t="s">
        <v>46</v>
      </c>
      <c r="D36" s="67">
        <f>SUM(D37:D44)</f>
        <v>82</v>
      </c>
      <c r="E36" s="67">
        <f t="shared" ref="E36:K36" si="26">SUM(E37:E44)</f>
        <v>10</v>
      </c>
      <c r="F36" s="67">
        <f t="shared" si="26"/>
        <v>7</v>
      </c>
      <c r="G36" s="67">
        <f t="shared" si="26"/>
        <v>8</v>
      </c>
      <c r="H36" s="67">
        <f t="shared" si="4"/>
        <v>25</v>
      </c>
      <c r="I36" s="67">
        <f t="shared" si="26"/>
        <v>4</v>
      </c>
      <c r="J36" s="67">
        <f t="shared" si="26"/>
        <v>7</v>
      </c>
      <c r="K36" s="67">
        <f t="shared" si="26"/>
        <v>8</v>
      </c>
      <c r="L36" s="67">
        <f t="shared" si="5"/>
        <v>19</v>
      </c>
      <c r="M36" s="67">
        <f t="shared" si="6"/>
        <v>44</v>
      </c>
      <c r="N36" s="67">
        <f>SUM(N37:N44)</f>
        <v>7</v>
      </c>
      <c r="O36" s="67">
        <f>SUM(O37:O44)</f>
        <v>10</v>
      </c>
      <c r="P36" s="67">
        <f>SUM(P37:P44)</f>
        <v>5</v>
      </c>
      <c r="Q36" s="67">
        <f t="shared" si="7"/>
        <v>22</v>
      </c>
      <c r="R36" s="82">
        <f t="shared" si="8"/>
        <v>66</v>
      </c>
      <c r="S36" s="67">
        <f>SUM(S37:S44)</f>
        <v>11</v>
      </c>
      <c r="T36" s="67">
        <f>SUM(T37:T44)</f>
        <v>0</v>
      </c>
      <c r="U36" s="67">
        <f>SUM(U37:U44)</f>
        <v>0</v>
      </c>
      <c r="V36" s="67">
        <f t="shared" si="9"/>
        <v>11</v>
      </c>
      <c r="W36" s="67">
        <f t="shared" si="10"/>
        <v>33</v>
      </c>
      <c r="X36" s="67">
        <f t="shared" si="11"/>
        <v>77</v>
      </c>
      <c r="Y36" s="58">
        <f t="shared" si="12"/>
        <v>0.93902439024390238</v>
      </c>
      <c r="Z36" s="59">
        <f t="shared" si="0"/>
        <v>5</v>
      </c>
      <c r="BB36" s="67">
        <f>SUM(BB37:BB44)</f>
        <v>82</v>
      </c>
      <c r="BC36" s="67">
        <f>SUM(BC37:BC44)</f>
        <v>10</v>
      </c>
      <c r="BD36" s="67">
        <f>SUM(BD37:BD44)</f>
        <v>7</v>
      </c>
      <c r="BE36" s="67">
        <f>SUM(BE37:BE44)</f>
        <v>8</v>
      </c>
      <c r="BF36" s="67">
        <f t="shared" si="13"/>
        <v>25</v>
      </c>
      <c r="BG36" s="67">
        <f>SUM(BG37:BG44)</f>
        <v>4</v>
      </c>
      <c r="BH36" s="67">
        <f>SUM(BH37:BH44)</f>
        <v>7</v>
      </c>
      <c r="BI36" s="67">
        <f>SUM(BI37:BI44)</f>
        <v>8</v>
      </c>
      <c r="BJ36" s="67">
        <f t="shared" si="14"/>
        <v>19</v>
      </c>
      <c r="BK36" s="67">
        <f t="shared" si="15"/>
        <v>44</v>
      </c>
      <c r="BL36" s="67">
        <f>SUM(BL37:BL44)</f>
        <v>7</v>
      </c>
      <c r="BM36" s="67">
        <f>SUM(BM37:BM44)</f>
        <v>10</v>
      </c>
      <c r="BN36" s="67">
        <f>SUM(BN37:BN44)</f>
        <v>5</v>
      </c>
      <c r="BO36" s="67">
        <f t="shared" si="16"/>
        <v>22</v>
      </c>
      <c r="BP36" s="82">
        <f t="shared" si="17"/>
        <v>66</v>
      </c>
      <c r="BQ36" s="67">
        <f>SUM(BQ37:BQ44)</f>
        <v>11</v>
      </c>
      <c r="BR36" s="67">
        <f>SUM(BR37:BR44)</f>
        <v>0</v>
      </c>
      <c r="BS36" s="67">
        <f>SUM(BS37:BS44)</f>
        <v>0</v>
      </c>
      <c r="BT36" s="67">
        <f t="shared" si="18"/>
        <v>11</v>
      </c>
      <c r="BU36" s="67">
        <f t="shared" si="19"/>
        <v>33</v>
      </c>
      <c r="BV36" s="67">
        <f t="shared" si="20"/>
        <v>77</v>
      </c>
      <c r="BW36" s="58">
        <f t="shared" si="21"/>
        <v>0.93902439024390238</v>
      </c>
      <c r="BX36" s="59">
        <f t="shared" si="2"/>
        <v>5</v>
      </c>
    </row>
    <row r="37" spans="2:76" x14ac:dyDescent="0.2">
      <c r="B37" s="70" t="s">
        <v>24</v>
      </c>
      <c r="D37" s="61">
        <v>80</v>
      </c>
      <c r="E37" s="72">
        <v>10</v>
      </c>
      <c r="F37" s="72">
        <v>7</v>
      </c>
      <c r="G37" s="72">
        <v>8</v>
      </c>
      <c r="H37" s="67">
        <f t="shared" si="4"/>
        <v>25</v>
      </c>
      <c r="I37" s="72">
        <v>4</v>
      </c>
      <c r="J37" s="72">
        <v>7</v>
      </c>
      <c r="K37" s="72">
        <v>8</v>
      </c>
      <c r="L37" s="67">
        <f t="shared" si="5"/>
        <v>19</v>
      </c>
      <c r="M37" s="67">
        <f t="shared" si="6"/>
        <v>44</v>
      </c>
      <c r="N37" s="72">
        <v>7</v>
      </c>
      <c r="O37" s="72">
        <v>10</v>
      </c>
      <c r="P37" s="72">
        <v>5</v>
      </c>
      <c r="Q37" s="67">
        <f t="shared" si="7"/>
        <v>22</v>
      </c>
      <c r="R37" s="82">
        <f t="shared" si="8"/>
        <v>66</v>
      </c>
      <c r="S37" s="72">
        <v>11</v>
      </c>
      <c r="T37" s="72"/>
      <c r="U37" s="72"/>
      <c r="V37" s="67">
        <f t="shared" si="9"/>
        <v>11</v>
      </c>
      <c r="W37" s="67">
        <f t="shared" si="10"/>
        <v>33</v>
      </c>
      <c r="X37" s="63">
        <f t="shared" si="11"/>
        <v>77</v>
      </c>
      <c r="Y37" s="58">
        <f t="shared" si="12"/>
        <v>0.96250000000000002</v>
      </c>
      <c r="Z37" s="59">
        <f t="shared" si="0"/>
        <v>3</v>
      </c>
      <c r="BB37" s="61">
        <v>80</v>
      </c>
      <c r="BC37" s="63">
        <v>10</v>
      </c>
      <c r="BD37" s="63">
        <v>7</v>
      </c>
      <c r="BE37" s="63">
        <v>8</v>
      </c>
      <c r="BF37" s="67">
        <f t="shared" si="13"/>
        <v>25</v>
      </c>
      <c r="BG37" s="63">
        <v>4</v>
      </c>
      <c r="BH37" s="63">
        <v>7</v>
      </c>
      <c r="BI37" s="63">
        <v>8</v>
      </c>
      <c r="BJ37" s="67">
        <f t="shared" si="14"/>
        <v>19</v>
      </c>
      <c r="BK37" s="67">
        <f t="shared" si="15"/>
        <v>44</v>
      </c>
      <c r="BL37" s="63">
        <v>7</v>
      </c>
      <c r="BM37" s="63">
        <v>10</v>
      </c>
      <c r="BN37" s="63">
        <v>5</v>
      </c>
      <c r="BO37" s="67">
        <f t="shared" si="16"/>
        <v>22</v>
      </c>
      <c r="BP37" s="82">
        <f t="shared" si="17"/>
        <v>66</v>
      </c>
      <c r="BQ37" s="63">
        <v>11</v>
      </c>
      <c r="BR37" s="63"/>
      <c r="BS37" s="63"/>
      <c r="BT37" s="67">
        <f t="shared" si="18"/>
        <v>11</v>
      </c>
      <c r="BU37" s="67">
        <f t="shared" si="19"/>
        <v>33</v>
      </c>
      <c r="BV37" s="63">
        <f t="shared" si="20"/>
        <v>77</v>
      </c>
      <c r="BW37" s="58">
        <f t="shared" si="21"/>
        <v>0.96250000000000002</v>
      </c>
      <c r="BX37" s="59">
        <f t="shared" si="2"/>
        <v>3</v>
      </c>
    </row>
    <row r="38" spans="2:76" x14ac:dyDescent="0.2">
      <c r="B38" s="70" t="s">
        <v>25</v>
      </c>
      <c r="D38" s="61"/>
      <c r="E38" s="72"/>
      <c r="F38" s="72"/>
      <c r="G38" s="72"/>
      <c r="H38" s="67">
        <f t="shared" si="4"/>
        <v>0</v>
      </c>
      <c r="I38" s="72"/>
      <c r="J38" s="72"/>
      <c r="K38" s="72"/>
      <c r="L38" s="67">
        <f t="shared" si="5"/>
        <v>0</v>
      </c>
      <c r="M38" s="67">
        <f t="shared" si="6"/>
        <v>0</v>
      </c>
      <c r="N38" s="72"/>
      <c r="O38" s="72"/>
      <c r="P38" s="72"/>
      <c r="Q38" s="67">
        <f t="shared" si="7"/>
        <v>0</v>
      </c>
      <c r="R38" s="82">
        <f t="shared" si="8"/>
        <v>0</v>
      </c>
      <c r="S38" s="72"/>
      <c r="T38" s="72"/>
      <c r="U38" s="72"/>
      <c r="V38" s="67">
        <f t="shared" si="9"/>
        <v>0</v>
      </c>
      <c r="W38" s="67">
        <f t="shared" si="10"/>
        <v>0</v>
      </c>
      <c r="X38" s="63">
        <f t="shared" si="11"/>
        <v>0</v>
      </c>
      <c r="Y38" s="58" t="str">
        <f t="shared" si="12"/>
        <v xml:space="preserve"> </v>
      </c>
      <c r="Z38" s="59">
        <f t="shared" si="0"/>
        <v>0</v>
      </c>
      <c r="BB38" s="61"/>
      <c r="BC38" s="63"/>
      <c r="BD38" s="63"/>
      <c r="BE38" s="63"/>
      <c r="BF38" s="67">
        <f t="shared" si="13"/>
        <v>0</v>
      </c>
      <c r="BG38" s="63"/>
      <c r="BH38" s="63"/>
      <c r="BI38" s="63"/>
      <c r="BJ38" s="67">
        <f t="shared" si="14"/>
        <v>0</v>
      </c>
      <c r="BK38" s="67">
        <f t="shared" si="15"/>
        <v>0</v>
      </c>
      <c r="BL38" s="63"/>
      <c r="BM38" s="63"/>
      <c r="BN38" s="63"/>
      <c r="BO38" s="67">
        <f t="shared" si="16"/>
        <v>0</v>
      </c>
      <c r="BP38" s="82">
        <f t="shared" si="17"/>
        <v>0</v>
      </c>
      <c r="BQ38" s="63"/>
      <c r="BR38" s="63"/>
      <c r="BS38" s="63"/>
      <c r="BT38" s="67">
        <f t="shared" si="18"/>
        <v>0</v>
      </c>
      <c r="BU38" s="67">
        <f t="shared" si="19"/>
        <v>0</v>
      </c>
      <c r="BV38" s="63">
        <f t="shared" si="20"/>
        <v>0</v>
      </c>
      <c r="BW38" s="58" t="str">
        <f t="shared" si="21"/>
        <v xml:space="preserve"> </v>
      </c>
      <c r="BX38" s="59">
        <f t="shared" si="2"/>
        <v>0</v>
      </c>
    </row>
    <row r="39" spans="2:76" x14ac:dyDescent="0.2">
      <c r="B39" s="70" t="s">
        <v>26</v>
      </c>
      <c r="D39" s="61"/>
      <c r="E39" s="72"/>
      <c r="F39" s="72"/>
      <c r="G39" s="72"/>
      <c r="H39" s="67">
        <f t="shared" si="4"/>
        <v>0</v>
      </c>
      <c r="I39" s="72"/>
      <c r="J39" s="72"/>
      <c r="K39" s="72"/>
      <c r="L39" s="67">
        <f t="shared" si="5"/>
        <v>0</v>
      </c>
      <c r="M39" s="67">
        <f t="shared" si="6"/>
        <v>0</v>
      </c>
      <c r="N39" s="72"/>
      <c r="O39" s="72"/>
      <c r="P39" s="72"/>
      <c r="Q39" s="67">
        <f t="shared" si="7"/>
        <v>0</v>
      </c>
      <c r="R39" s="82">
        <f t="shared" si="8"/>
        <v>0</v>
      </c>
      <c r="S39" s="72"/>
      <c r="T39" s="72"/>
      <c r="U39" s="72"/>
      <c r="V39" s="67">
        <f t="shared" si="9"/>
        <v>0</v>
      </c>
      <c r="W39" s="67">
        <f t="shared" si="10"/>
        <v>0</v>
      </c>
      <c r="X39" s="63">
        <f t="shared" si="11"/>
        <v>0</v>
      </c>
      <c r="Y39" s="58" t="str">
        <f t="shared" si="12"/>
        <v xml:space="preserve"> </v>
      </c>
      <c r="Z39" s="59">
        <f t="shared" si="0"/>
        <v>0</v>
      </c>
      <c r="BB39" s="61"/>
      <c r="BC39" s="63"/>
      <c r="BD39" s="63"/>
      <c r="BE39" s="63"/>
      <c r="BF39" s="67">
        <f t="shared" si="13"/>
        <v>0</v>
      </c>
      <c r="BG39" s="63"/>
      <c r="BH39" s="63"/>
      <c r="BI39" s="63"/>
      <c r="BJ39" s="67">
        <f t="shared" si="14"/>
        <v>0</v>
      </c>
      <c r="BK39" s="67">
        <f t="shared" si="15"/>
        <v>0</v>
      </c>
      <c r="BL39" s="63"/>
      <c r="BM39" s="63"/>
      <c r="BN39" s="63"/>
      <c r="BO39" s="67">
        <f t="shared" si="16"/>
        <v>0</v>
      </c>
      <c r="BP39" s="82">
        <f t="shared" si="17"/>
        <v>0</v>
      </c>
      <c r="BQ39" s="63"/>
      <c r="BR39" s="63"/>
      <c r="BS39" s="63"/>
      <c r="BT39" s="67">
        <f t="shared" si="18"/>
        <v>0</v>
      </c>
      <c r="BU39" s="67">
        <f t="shared" si="19"/>
        <v>0</v>
      </c>
      <c r="BV39" s="63">
        <f t="shared" si="20"/>
        <v>0</v>
      </c>
      <c r="BW39" s="58" t="str">
        <f t="shared" si="21"/>
        <v xml:space="preserve"> </v>
      </c>
      <c r="BX39" s="59">
        <f t="shared" si="2"/>
        <v>0</v>
      </c>
    </row>
    <row r="40" spans="2:76" x14ac:dyDescent="0.2">
      <c r="B40" s="70" t="s">
        <v>27</v>
      </c>
      <c r="D40" s="61">
        <v>1</v>
      </c>
      <c r="E40" s="72"/>
      <c r="F40" s="72"/>
      <c r="G40" s="72"/>
      <c r="H40" s="67">
        <f t="shared" si="4"/>
        <v>0</v>
      </c>
      <c r="I40" s="72"/>
      <c r="J40" s="72"/>
      <c r="K40" s="72"/>
      <c r="L40" s="67">
        <f t="shared" si="5"/>
        <v>0</v>
      </c>
      <c r="M40" s="67">
        <f t="shared" si="6"/>
        <v>0</v>
      </c>
      <c r="N40" s="72"/>
      <c r="O40" s="72"/>
      <c r="P40" s="72"/>
      <c r="Q40" s="67">
        <f t="shared" si="7"/>
        <v>0</v>
      </c>
      <c r="R40" s="82">
        <f t="shared" si="8"/>
        <v>0</v>
      </c>
      <c r="S40" s="72"/>
      <c r="T40" s="72"/>
      <c r="U40" s="72"/>
      <c r="V40" s="67">
        <f t="shared" si="9"/>
        <v>0</v>
      </c>
      <c r="W40" s="67">
        <f t="shared" si="10"/>
        <v>0</v>
      </c>
      <c r="X40" s="63">
        <f t="shared" si="11"/>
        <v>0</v>
      </c>
      <c r="Y40" s="58">
        <f t="shared" si="12"/>
        <v>0</v>
      </c>
      <c r="Z40" s="59">
        <f t="shared" si="0"/>
        <v>1</v>
      </c>
      <c r="BB40" s="61">
        <v>1</v>
      </c>
      <c r="BC40" s="63"/>
      <c r="BD40" s="63"/>
      <c r="BE40" s="63"/>
      <c r="BF40" s="67">
        <f t="shared" si="13"/>
        <v>0</v>
      </c>
      <c r="BG40" s="63"/>
      <c r="BH40" s="63"/>
      <c r="BI40" s="63"/>
      <c r="BJ40" s="67">
        <f t="shared" si="14"/>
        <v>0</v>
      </c>
      <c r="BK40" s="67">
        <f t="shared" si="15"/>
        <v>0</v>
      </c>
      <c r="BL40" s="63"/>
      <c r="BM40" s="63"/>
      <c r="BN40" s="63"/>
      <c r="BO40" s="67">
        <f t="shared" si="16"/>
        <v>0</v>
      </c>
      <c r="BP40" s="82">
        <f t="shared" si="17"/>
        <v>0</v>
      </c>
      <c r="BQ40" s="63"/>
      <c r="BR40" s="63"/>
      <c r="BS40" s="63"/>
      <c r="BT40" s="67">
        <f t="shared" si="18"/>
        <v>0</v>
      </c>
      <c r="BU40" s="67">
        <f t="shared" si="19"/>
        <v>0</v>
      </c>
      <c r="BV40" s="63">
        <f t="shared" si="20"/>
        <v>0</v>
      </c>
      <c r="BW40" s="58">
        <f t="shared" si="21"/>
        <v>0</v>
      </c>
      <c r="BX40" s="59">
        <f t="shared" si="2"/>
        <v>1</v>
      </c>
    </row>
    <row r="41" spans="2:76" x14ac:dyDescent="0.2">
      <c r="B41" s="70" t="s">
        <v>28</v>
      </c>
      <c r="D41" s="61">
        <v>1</v>
      </c>
      <c r="E41" s="72"/>
      <c r="F41" s="72"/>
      <c r="G41" s="72"/>
      <c r="H41" s="67">
        <f t="shared" si="4"/>
        <v>0</v>
      </c>
      <c r="I41" s="72"/>
      <c r="J41" s="72"/>
      <c r="K41" s="72"/>
      <c r="L41" s="67">
        <f t="shared" si="5"/>
        <v>0</v>
      </c>
      <c r="M41" s="67">
        <f t="shared" si="6"/>
        <v>0</v>
      </c>
      <c r="N41" s="72"/>
      <c r="O41" s="72"/>
      <c r="P41" s="72"/>
      <c r="Q41" s="67">
        <f t="shared" si="7"/>
        <v>0</v>
      </c>
      <c r="R41" s="82">
        <f t="shared" si="8"/>
        <v>0</v>
      </c>
      <c r="S41" s="72"/>
      <c r="T41" s="72"/>
      <c r="U41" s="72"/>
      <c r="V41" s="67">
        <f t="shared" si="9"/>
        <v>0</v>
      </c>
      <c r="W41" s="67">
        <f t="shared" si="10"/>
        <v>0</v>
      </c>
      <c r="X41" s="63">
        <f t="shared" si="11"/>
        <v>0</v>
      </c>
      <c r="Y41" s="58">
        <f t="shared" si="12"/>
        <v>0</v>
      </c>
      <c r="Z41" s="59">
        <f t="shared" si="0"/>
        <v>1</v>
      </c>
      <c r="BB41" s="61">
        <v>1</v>
      </c>
      <c r="BC41" s="63"/>
      <c r="BD41" s="63"/>
      <c r="BE41" s="63"/>
      <c r="BF41" s="67">
        <f t="shared" si="13"/>
        <v>0</v>
      </c>
      <c r="BG41" s="63"/>
      <c r="BH41" s="63"/>
      <c r="BI41" s="63"/>
      <c r="BJ41" s="67">
        <f t="shared" si="14"/>
        <v>0</v>
      </c>
      <c r="BK41" s="67">
        <f t="shared" si="15"/>
        <v>0</v>
      </c>
      <c r="BL41" s="63"/>
      <c r="BM41" s="63"/>
      <c r="BN41" s="63"/>
      <c r="BO41" s="67">
        <f t="shared" si="16"/>
        <v>0</v>
      </c>
      <c r="BP41" s="82">
        <f t="shared" si="17"/>
        <v>0</v>
      </c>
      <c r="BQ41" s="63"/>
      <c r="BR41" s="63"/>
      <c r="BS41" s="63"/>
      <c r="BT41" s="67">
        <f t="shared" si="18"/>
        <v>0</v>
      </c>
      <c r="BU41" s="67">
        <f t="shared" si="19"/>
        <v>0</v>
      </c>
      <c r="BV41" s="63">
        <f t="shared" si="20"/>
        <v>0</v>
      </c>
      <c r="BW41" s="58">
        <f t="shared" si="21"/>
        <v>0</v>
      </c>
      <c r="BX41" s="59">
        <f t="shared" si="2"/>
        <v>1</v>
      </c>
    </row>
    <row r="42" spans="2:76" x14ac:dyDescent="0.2">
      <c r="B42" s="70" t="s">
        <v>29</v>
      </c>
      <c r="D42" s="61"/>
      <c r="E42" s="72"/>
      <c r="F42" s="72"/>
      <c r="G42" s="72"/>
      <c r="H42" s="67">
        <f t="shared" si="4"/>
        <v>0</v>
      </c>
      <c r="I42" s="72"/>
      <c r="J42" s="72"/>
      <c r="K42" s="72"/>
      <c r="L42" s="67">
        <f t="shared" si="5"/>
        <v>0</v>
      </c>
      <c r="M42" s="67">
        <f t="shared" si="6"/>
        <v>0</v>
      </c>
      <c r="N42" s="72"/>
      <c r="O42" s="72"/>
      <c r="P42" s="72"/>
      <c r="Q42" s="67">
        <f t="shared" si="7"/>
        <v>0</v>
      </c>
      <c r="R42" s="82">
        <f t="shared" si="8"/>
        <v>0</v>
      </c>
      <c r="S42" s="72"/>
      <c r="T42" s="72"/>
      <c r="U42" s="72"/>
      <c r="V42" s="67">
        <f t="shared" si="9"/>
        <v>0</v>
      </c>
      <c r="W42" s="67">
        <f t="shared" si="10"/>
        <v>0</v>
      </c>
      <c r="X42" s="63">
        <f t="shared" si="11"/>
        <v>0</v>
      </c>
      <c r="Y42" s="58" t="str">
        <f t="shared" si="12"/>
        <v xml:space="preserve"> </v>
      </c>
      <c r="Z42" s="59">
        <f t="shared" si="0"/>
        <v>0</v>
      </c>
      <c r="BB42" s="61"/>
      <c r="BC42" s="63"/>
      <c r="BD42" s="63"/>
      <c r="BE42" s="63"/>
      <c r="BF42" s="67">
        <f t="shared" si="13"/>
        <v>0</v>
      </c>
      <c r="BG42" s="63"/>
      <c r="BH42" s="63"/>
      <c r="BI42" s="63"/>
      <c r="BJ42" s="67">
        <f t="shared" si="14"/>
        <v>0</v>
      </c>
      <c r="BK42" s="67">
        <f t="shared" si="15"/>
        <v>0</v>
      </c>
      <c r="BL42" s="63"/>
      <c r="BM42" s="63"/>
      <c r="BN42" s="63"/>
      <c r="BO42" s="67">
        <f t="shared" si="16"/>
        <v>0</v>
      </c>
      <c r="BP42" s="82">
        <f t="shared" si="17"/>
        <v>0</v>
      </c>
      <c r="BQ42" s="63"/>
      <c r="BR42" s="63"/>
      <c r="BS42" s="63"/>
      <c r="BT42" s="67">
        <f t="shared" si="18"/>
        <v>0</v>
      </c>
      <c r="BU42" s="67">
        <f t="shared" si="19"/>
        <v>0</v>
      </c>
      <c r="BV42" s="63">
        <f t="shared" si="20"/>
        <v>0</v>
      </c>
      <c r="BW42" s="58" t="str">
        <f t="shared" si="21"/>
        <v xml:space="preserve"> </v>
      </c>
      <c r="BX42" s="59">
        <f t="shared" si="2"/>
        <v>0</v>
      </c>
    </row>
    <row r="43" spans="2:76" x14ac:dyDescent="0.2">
      <c r="B43" s="70" t="s">
        <v>30</v>
      </c>
      <c r="D43" s="61"/>
      <c r="E43" s="72"/>
      <c r="F43" s="72"/>
      <c r="G43" s="72"/>
      <c r="H43" s="67">
        <f t="shared" si="4"/>
        <v>0</v>
      </c>
      <c r="I43" s="72"/>
      <c r="J43" s="72"/>
      <c r="K43" s="72"/>
      <c r="L43" s="67">
        <f t="shared" si="5"/>
        <v>0</v>
      </c>
      <c r="M43" s="67">
        <f t="shared" si="6"/>
        <v>0</v>
      </c>
      <c r="N43" s="72"/>
      <c r="O43" s="72"/>
      <c r="P43" s="72"/>
      <c r="Q43" s="67">
        <f t="shared" si="7"/>
        <v>0</v>
      </c>
      <c r="R43" s="82">
        <f t="shared" si="8"/>
        <v>0</v>
      </c>
      <c r="S43" s="72"/>
      <c r="T43" s="72"/>
      <c r="U43" s="72"/>
      <c r="V43" s="67">
        <f t="shared" si="9"/>
        <v>0</v>
      </c>
      <c r="W43" s="67">
        <f t="shared" si="10"/>
        <v>0</v>
      </c>
      <c r="X43" s="63">
        <f t="shared" si="11"/>
        <v>0</v>
      </c>
      <c r="Y43" s="58" t="str">
        <f t="shared" si="12"/>
        <v xml:space="preserve"> </v>
      </c>
      <c r="Z43" s="59">
        <f t="shared" si="0"/>
        <v>0</v>
      </c>
      <c r="BB43" s="61"/>
      <c r="BC43" s="63"/>
      <c r="BD43" s="63"/>
      <c r="BE43" s="63"/>
      <c r="BF43" s="67">
        <f t="shared" si="13"/>
        <v>0</v>
      </c>
      <c r="BG43" s="63"/>
      <c r="BH43" s="63"/>
      <c r="BI43" s="63"/>
      <c r="BJ43" s="67">
        <f t="shared" si="14"/>
        <v>0</v>
      </c>
      <c r="BK43" s="67">
        <f t="shared" si="15"/>
        <v>0</v>
      </c>
      <c r="BL43" s="63"/>
      <c r="BM43" s="63"/>
      <c r="BN43" s="63"/>
      <c r="BO43" s="67">
        <f t="shared" si="16"/>
        <v>0</v>
      </c>
      <c r="BP43" s="82">
        <f t="shared" si="17"/>
        <v>0</v>
      </c>
      <c r="BQ43" s="63"/>
      <c r="BR43" s="63"/>
      <c r="BS43" s="63"/>
      <c r="BT43" s="67">
        <f t="shared" si="18"/>
        <v>0</v>
      </c>
      <c r="BU43" s="67">
        <f t="shared" si="19"/>
        <v>0</v>
      </c>
      <c r="BV43" s="63">
        <f t="shared" si="20"/>
        <v>0</v>
      </c>
      <c r="BW43" s="58" t="str">
        <f t="shared" si="21"/>
        <v xml:space="preserve"> </v>
      </c>
      <c r="BX43" s="59">
        <f t="shared" si="2"/>
        <v>0</v>
      </c>
    </row>
    <row r="44" spans="2:76" x14ac:dyDescent="0.2">
      <c r="B44" s="70" t="s">
        <v>31</v>
      </c>
      <c r="D44" s="61"/>
      <c r="E44" s="72"/>
      <c r="F44" s="72"/>
      <c r="G44" s="72"/>
      <c r="H44" s="67">
        <f t="shared" si="4"/>
        <v>0</v>
      </c>
      <c r="I44" s="72"/>
      <c r="J44" s="72"/>
      <c r="K44" s="72"/>
      <c r="L44" s="67">
        <f t="shared" si="5"/>
        <v>0</v>
      </c>
      <c r="M44" s="67">
        <f t="shared" si="6"/>
        <v>0</v>
      </c>
      <c r="N44" s="72"/>
      <c r="O44" s="72"/>
      <c r="P44" s="72"/>
      <c r="Q44" s="67">
        <f t="shared" si="7"/>
        <v>0</v>
      </c>
      <c r="R44" s="82">
        <f t="shared" si="8"/>
        <v>0</v>
      </c>
      <c r="S44" s="72"/>
      <c r="T44" s="72"/>
      <c r="U44" s="72"/>
      <c r="V44" s="67">
        <f t="shared" si="9"/>
        <v>0</v>
      </c>
      <c r="W44" s="67">
        <f t="shared" si="10"/>
        <v>0</v>
      </c>
      <c r="X44" s="63">
        <f t="shared" si="11"/>
        <v>0</v>
      </c>
      <c r="Y44" s="58" t="str">
        <f t="shared" si="12"/>
        <v xml:space="preserve"> </v>
      </c>
      <c r="Z44" s="59">
        <f t="shared" si="0"/>
        <v>0</v>
      </c>
      <c r="BB44" s="61"/>
      <c r="BC44" s="63"/>
      <c r="BD44" s="63"/>
      <c r="BE44" s="63"/>
      <c r="BF44" s="67">
        <f t="shared" si="13"/>
        <v>0</v>
      </c>
      <c r="BG44" s="63"/>
      <c r="BH44" s="63"/>
      <c r="BI44" s="63"/>
      <c r="BJ44" s="67">
        <f t="shared" si="14"/>
        <v>0</v>
      </c>
      <c r="BK44" s="67">
        <f t="shared" si="15"/>
        <v>0</v>
      </c>
      <c r="BL44" s="63"/>
      <c r="BM44" s="63"/>
      <c r="BN44" s="63"/>
      <c r="BO44" s="67">
        <f t="shared" si="16"/>
        <v>0</v>
      </c>
      <c r="BP44" s="82">
        <f t="shared" si="17"/>
        <v>0</v>
      </c>
      <c r="BQ44" s="63"/>
      <c r="BR44" s="63"/>
      <c r="BS44" s="63"/>
      <c r="BT44" s="67">
        <f t="shared" si="18"/>
        <v>0</v>
      </c>
      <c r="BU44" s="67">
        <f t="shared" si="19"/>
        <v>0</v>
      </c>
      <c r="BV44" s="63">
        <f t="shared" si="20"/>
        <v>0</v>
      </c>
      <c r="BW44" s="58" t="str">
        <f t="shared" si="21"/>
        <v xml:space="preserve"> </v>
      </c>
      <c r="BX44" s="59">
        <f t="shared" si="2"/>
        <v>0</v>
      </c>
    </row>
    <row r="45" spans="2:76" x14ac:dyDescent="0.2">
      <c r="B45" s="64" t="s">
        <v>47</v>
      </c>
      <c r="D45" s="67">
        <f>SUM(D46:D50)</f>
        <v>27</v>
      </c>
      <c r="E45" s="67">
        <f t="shared" ref="E45:K45" si="27">SUM(E46:E50)</f>
        <v>2</v>
      </c>
      <c r="F45" s="67">
        <f t="shared" si="27"/>
        <v>3</v>
      </c>
      <c r="G45" s="67">
        <f t="shared" si="27"/>
        <v>1</v>
      </c>
      <c r="H45" s="67">
        <f t="shared" si="4"/>
        <v>6</v>
      </c>
      <c r="I45" s="67">
        <f t="shared" si="27"/>
        <v>4</v>
      </c>
      <c r="J45" s="67">
        <f t="shared" si="27"/>
        <v>2</v>
      </c>
      <c r="K45" s="67">
        <f t="shared" si="27"/>
        <v>0</v>
      </c>
      <c r="L45" s="67">
        <f t="shared" si="5"/>
        <v>6</v>
      </c>
      <c r="M45" s="67">
        <f t="shared" si="6"/>
        <v>12</v>
      </c>
      <c r="N45" s="67">
        <f>SUM(N46:N50)</f>
        <v>2</v>
      </c>
      <c r="O45" s="67">
        <f>SUM(O46:O50)</f>
        <v>1</v>
      </c>
      <c r="P45" s="67">
        <f>SUM(P46:P50)</f>
        <v>1</v>
      </c>
      <c r="Q45" s="67">
        <f t="shared" si="7"/>
        <v>4</v>
      </c>
      <c r="R45" s="82">
        <f t="shared" si="8"/>
        <v>16</v>
      </c>
      <c r="S45" s="67">
        <f>SUM(S46:S50)</f>
        <v>1</v>
      </c>
      <c r="T45" s="67">
        <f>SUM(T46:T50)</f>
        <v>0</v>
      </c>
      <c r="U45" s="67">
        <f>SUM(U46:U50)</f>
        <v>0</v>
      </c>
      <c r="V45" s="67">
        <f t="shared" si="9"/>
        <v>1</v>
      </c>
      <c r="W45" s="67">
        <f t="shared" si="10"/>
        <v>5</v>
      </c>
      <c r="X45" s="67">
        <f t="shared" si="11"/>
        <v>17</v>
      </c>
      <c r="Y45" s="58">
        <f t="shared" si="12"/>
        <v>0.62962962962962965</v>
      </c>
      <c r="Z45" s="59">
        <f t="shared" si="0"/>
        <v>10</v>
      </c>
      <c r="BB45" s="67">
        <f>SUM(BB46:BB50)</f>
        <v>27</v>
      </c>
      <c r="BC45" s="67">
        <f>SUM(BC46:BC50)</f>
        <v>2</v>
      </c>
      <c r="BD45" s="67">
        <f>SUM(BD46:BD50)</f>
        <v>3</v>
      </c>
      <c r="BE45" s="67">
        <f>SUM(BE46:BE50)</f>
        <v>1</v>
      </c>
      <c r="BF45" s="67">
        <f t="shared" si="13"/>
        <v>6</v>
      </c>
      <c r="BG45" s="67">
        <f>SUM(BG46:BG50)</f>
        <v>4</v>
      </c>
      <c r="BH45" s="67">
        <f>SUM(BH46:BH50)</f>
        <v>2</v>
      </c>
      <c r="BI45" s="67">
        <f>SUM(BI46:BI50)</f>
        <v>0</v>
      </c>
      <c r="BJ45" s="67">
        <f t="shared" si="14"/>
        <v>6</v>
      </c>
      <c r="BK45" s="67">
        <f t="shared" si="15"/>
        <v>12</v>
      </c>
      <c r="BL45" s="67">
        <f>SUM(BL46:BL50)</f>
        <v>2</v>
      </c>
      <c r="BM45" s="67">
        <f>SUM(BM46:BM50)</f>
        <v>1</v>
      </c>
      <c r="BN45" s="67">
        <f>SUM(BN46:BN50)</f>
        <v>1</v>
      </c>
      <c r="BO45" s="67">
        <f t="shared" si="16"/>
        <v>4</v>
      </c>
      <c r="BP45" s="82">
        <f t="shared" si="17"/>
        <v>16</v>
      </c>
      <c r="BQ45" s="67">
        <f>SUM(BQ46:BQ50)</f>
        <v>1</v>
      </c>
      <c r="BR45" s="67">
        <f>SUM(BR46:BR50)</f>
        <v>0</v>
      </c>
      <c r="BS45" s="67">
        <f>SUM(BS46:BS50)</f>
        <v>0</v>
      </c>
      <c r="BT45" s="67">
        <f t="shared" si="18"/>
        <v>1</v>
      </c>
      <c r="BU45" s="67">
        <f t="shared" si="19"/>
        <v>5</v>
      </c>
      <c r="BV45" s="67">
        <f t="shared" si="20"/>
        <v>17</v>
      </c>
      <c r="BW45" s="58">
        <f t="shared" si="21"/>
        <v>0.62962962962962965</v>
      </c>
      <c r="BX45" s="59">
        <f t="shared" si="2"/>
        <v>10</v>
      </c>
    </row>
    <row r="46" spans="2:76" x14ac:dyDescent="0.2">
      <c r="B46" s="70" t="s">
        <v>32</v>
      </c>
      <c r="D46" s="61">
        <v>25</v>
      </c>
      <c r="E46" s="72">
        <v>2</v>
      </c>
      <c r="F46" s="72">
        <v>3</v>
      </c>
      <c r="G46" s="72">
        <v>1</v>
      </c>
      <c r="H46" s="67">
        <f t="shared" si="4"/>
        <v>6</v>
      </c>
      <c r="I46" s="72">
        <v>4</v>
      </c>
      <c r="J46" s="72">
        <v>2</v>
      </c>
      <c r="K46" s="72"/>
      <c r="L46" s="67">
        <f t="shared" si="5"/>
        <v>6</v>
      </c>
      <c r="M46" s="67">
        <f t="shared" si="6"/>
        <v>12</v>
      </c>
      <c r="N46" s="72">
        <v>2</v>
      </c>
      <c r="O46" s="72">
        <v>1</v>
      </c>
      <c r="P46" s="72">
        <v>1</v>
      </c>
      <c r="Q46" s="67">
        <f t="shared" si="7"/>
        <v>4</v>
      </c>
      <c r="R46" s="82">
        <f t="shared" si="8"/>
        <v>16</v>
      </c>
      <c r="S46" s="72">
        <v>1</v>
      </c>
      <c r="T46" s="72"/>
      <c r="U46" s="72"/>
      <c r="V46" s="67">
        <f t="shared" si="9"/>
        <v>1</v>
      </c>
      <c r="W46" s="67">
        <f t="shared" si="10"/>
        <v>5</v>
      </c>
      <c r="X46" s="63">
        <f t="shared" si="11"/>
        <v>17</v>
      </c>
      <c r="Y46" s="58">
        <f t="shared" si="12"/>
        <v>0.68</v>
      </c>
      <c r="Z46" s="59">
        <f t="shared" si="0"/>
        <v>8</v>
      </c>
      <c r="BB46" s="61">
        <v>25</v>
      </c>
      <c r="BC46" s="63">
        <v>2</v>
      </c>
      <c r="BD46" s="63">
        <v>3</v>
      </c>
      <c r="BE46" s="63">
        <v>1</v>
      </c>
      <c r="BF46" s="67">
        <f t="shared" si="13"/>
        <v>6</v>
      </c>
      <c r="BG46" s="63">
        <v>4</v>
      </c>
      <c r="BH46" s="63">
        <v>2</v>
      </c>
      <c r="BI46" s="63"/>
      <c r="BJ46" s="67">
        <f t="shared" si="14"/>
        <v>6</v>
      </c>
      <c r="BK46" s="67">
        <f t="shared" si="15"/>
        <v>12</v>
      </c>
      <c r="BL46" s="63">
        <v>2</v>
      </c>
      <c r="BM46" s="63">
        <v>1</v>
      </c>
      <c r="BN46" s="63">
        <v>1</v>
      </c>
      <c r="BO46" s="67">
        <f t="shared" si="16"/>
        <v>4</v>
      </c>
      <c r="BP46" s="82">
        <f t="shared" si="17"/>
        <v>16</v>
      </c>
      <c r="BQ46" s="63">
        <v>1</v>
      </c>
      <c r="BR46" s="63"/>
      <c r="BS46" s="63"/>
      <c r="BT46" s="67">
        <f t="shared" si="18"/>
        <v>1</v>
      </c>
      <c r="BU46" s="67">
        <f t="shared" si="19"/>
        <v>5</v>
      </c>
      <c r="BV46" s="63">
        <f t="shared" si="20"/>
        <v>17</v>
      </c>
      <c r="BW46" s="58">
        <f t="shared" si="21"/>
        <v>0.68</v>
      </c>
      <c r="BX46" s="59">
        <f t="shared" si="2"/>
        <v>8</v>
      </c>
    </row>
    <row r="47" spans="2:76" x14ac:dyDescent="0.2">
      <c r="B47" s="70" t="s">
        <v>33</v>
      </c>
      <c r="D47" s="61">
        <v>1</v>
      </c>
      <c r="E47" s="72"/>
      <c r="F47" s="72"/>
      <c r="G47" s="72"/>
      <c r="H47" s="67">
        <f t="shared" si="4"/>
        <v>0</v>
      </c>
      <c r="I47" s="72"/>
      <c r="J47" s="72"/>
      <c r="K47" s="72"/>
      <c r="L47" s="67">
        <f t="shared" si="5"/>
        <v>0</v>
      </c>
      <c r="M47" s="67">
        <f t="shared" si="6"/>
        <v>0</v>
      </c>
      <c r="N47" s="72"/>
      <c r="O47" s="72"/>
      <c r="P47" s="72"/>
      <c r="Q47" s="67">
        <f t="shared" si="7"/>
        <v>0</v>
      </c>
      <c r="R47" s="82">
        <f t="shared" si="8"/>
        <v>0</v>
      </c>
      <c r="S47" s="72"/>
      <c r="T47" s="72"/>
      <c r="U47" s="72"/>
      <c r="V47" s="67">
        <f t="shared" si="9"/>
        <v>0</v>
      </c>
      <c r="W47" s="67">
        <f t="shared" si="10"/>
        <v>0</v>
      </c>
      <c r="X47" s="63">
        <f t="shared" si="11"/>
        <v>0</v>
      </c>
      <c r="Y47" s="58">
        <f t="shared" si="12"/>
        <v>0</v>
      </c>
      <c r="Z47" s="59">
        <f t="shared" si="0"/>
        <v>1</v>
      </c>
      <c r="BB47" s="61">
        <v>1</v>
      </c>
      <c r="BC47" s="63"/>
      <c r="BD47" s="63"/>
      <c r="BE47" s="63"/>
      <c r="BF47" s="67">
        <f t="shared" si="13"/>
        <v>0</v>
      </c>
      <c r="BG47" s="63"/>
      <c r="BH47" s="63"/>
      <c r="BI47" s="63"/>
      <c r="BJ47" s="67">
        <f t="shared" si="14"/>
        <v>0</v>
      </c>
      <c r="BK47" s="67">
        <f t="shared" si="15"/>
        <v>0</v>
      </c>
      <c r="BL47" s="63"/>
      <c r="BM47" s="63"/>
      <c r="BN47" s="63"/>
      <c r="BO47" s="67">
        <f t="shared" si="16"/>
        <v>0</v>
      </c>
      <c r="BP47" s="82">
        <f t="shared" si="17"/>
        <v>0</v>
      </c>
      <c r="BQ47" s="63"/>
      <c r="BR47" s="63"/>
      <c r="BS47" s="63"/>
      <c r="BT47" s="67">
        <f t="shared" si="18"/>
        <v>0</v>
      </c>
      <c r="BU47" s="67">
        <f t="shared" si="19"/>
        <v>0</v>
      </c>
      <c r="BV47" s="63">
        <f t="shared" si="20"/>
        <v>0</v>
      </c>
      <c r="BW47" s="58">
        <f t="shared" si="21"/>
        <v>0</v>
      </c>
      <c r="BX47" s="59">
        <f t="shared" si="2"/>
        <v>1</v>
      </c>
    </row>
    <row r="48" spans="2:76" x14ac:dyDescent="0.2">
      <c r="B48" s="70" t="s">
        <v>34</v>
      </c>
      <c r="D48" s="61"/>
      <c r="E48" s="72"/>
      <c r="F48" s="72"/>
      <c r="G48" s="72"/>
      <c r="H48" s="67">
        <f t="shared" si="4"/>
        <v>0</v>
      </c>
      <c r="I48" s="72"/>
      <c r="J48" s="72"/>
      <c r="K48" s="72"/>
      <c r="L48" s="67">
        <f t="shared" si="5"/>
        <v>0</v>
      </c>
      <c r="M48" s="67">
        <f t="shared" si="6"/>
        <v>0</v>
      </c>
      <c r="N48" s="72"/>
      <c r="O48" s="72"/>
      <c r="P48" s="72"/>
      <c r="Q48" s="67">
        <f t="shared" si="7"/>
        <v>0</v>
      </c>
      <c r="R48" s="82">
        <f t="shared" si="8"/>
        <v>0</v>
      </c>
      <c r="S48" s="72"/>
      <c r="T48" s="72"/>
      <c r="U48" s="72"/>
      <c r="V48" s="67">
        <f t="shared" si="9"/>
        <v>0</v>
      </c>
      <c r="W48" s="67">
        <f t="shared" si="10"/>
        <v>0</v>
      </c>
      <c r="X48" s="73">
        <f t="shared" si="11"/>
        <v>0</v>
      </c>
      <c r="Y48" s="58" t="str">
        <f t="shared" si="12"/>
        <v xml:space="preserve"> </v>
      </c>
      <c r="Z48" s="59">
        <f t="shared" si="0"/>
        <v>0</v>
      </c>
      <c r="BB48" s="61"/>
      <c r="BC48" s="63"/>
      <c r="BD48" s="63"/>
      <c r="BE48" s="63"/>
      <c r="BF48" s="67">
        <f t="shared" si="13"/>
        <v>0</v>
      </c>
      <c r="BG48" s="63"/>
      <c r="BH48" s="63"/>
      <c r="BI48" s="63"/>
      <c r="BJ48" s="67">
        <f t="shared" si="14"/>
        <v>0</v>
      </c>
      <c r="BK48" s="67">
        <f t="shared" si="15"/>
        <v>0</v>
      </c>
      <c r="BL48" s="63"/>
      <c r="BM48" s="63"/>
      <c r="BN48" s="63"/>
      <c r="BO48" s="67">
        <f t="shared" si="16"/>
        <v>0</v>
      </c>
      <c r="BP48" s="82">
        <f t="shared" si="17"/>
        <v>0</v>
      </c>
      <c r="BQ48" s="63"/>
      <c r="BR48" s="63"/>
      <c r="BS48" s="63"/>
      <c r="BT48" s="67">
        <f t="shared" si="18"/>
        <v>0</v>
      </c>
      <c r="BU48" s="67">
        <f t="shared" si="19"/>
        <v>0</v>
      </c>
      <c r="BV48" s="63">
        <f t="shared" si="20"/>
        <v>0</v>
      </c>
      <c r="BW48" s="58" t="str">
        <f t="shared" si="21"/>
        <v xml:space="preserve"> </v>
      </c>
      <c r="BX48" s="59">
        <f t="shared" si="2"/>
        <v>0</v>
      </c>
    </row>
    <row r="49" spans="2:76" x14ac:dyDescent="0.2">
      <c r="B49" s="70" t="s">
        <v>35</v>
      </c>
      <c r="D49" s="61">
        <v>1</v>
      </c>
      <c r="E49" s="72"/>
      <c r="F49" s="72"/>
      <c r="G49" s="72"/>
      <c r="H49" s="67">
        <f t="shared" si="4"/>
        <v>0</v>
      </c>
      <c r="I49" s="72"/>
      <c r="J49" s="72"/>
      <c r="K49" s="72"/>
      <c r="L49" s="67">
        <f t="shared" si="5"/>
        <v>0</v>
      </c>
      <c r="M49" s="67">
        <f t="shared" si="6"/>
        <v>0</v>
      </c>
      <c r="N49" s="72"/>
      <c r="O49" s="72"/>
      <c r="P49" s="72"/>
      <c r="Q49" s="67">
        <f t="shared" si="7"/>
        <v>0</v>
      </c>
      <c r="R49" s="82">
        <f t="shared" si="8"/>
        <v>0</v>
      </c>
      <c r="S49" s="72"/>
      <c r="T49" s="72"/>
      <c r="U49" s="72"/>
      <c r="V49" s="67">
        <f t="shared" si="9"/>
        <v>0</v>
      </c>
      <c r="W49" s="67">
        <f t="shared" si="10"/>
        <v>0</v>
      </c>
      <c r="X49" s="63">
        <f t="shared" si="11"/>
        <v>0</v>
      </c>
      <c r="Y49" s="58">
        <f t="shared" si="12"/>
        <v>0</v>
      </c>
      <c r="Z49" s="59">
        <f t="shared" si="0"/>
        <v>1</v>
      </c>
      <c r="BB49" s="61">
        <v>1</v>
      </c>
      <c r="BC49" s="63"/>
      <c r="BD49" s="63"/>
      <c r="BE49" s="63"/>
      <c r="BF49" s="67">
        <f t="shared" si="13"/>
        <v>0</v>
      </c>
      <c r="BG49" s="63"/>
      <c r="BH49" s="63"/>
      <c r="BI49" s="63"/>
      <c r="BJ49" s="67">
        <f t="shared" si="14"/>
        <v>0</v>
      </c>
      <c r="BK49" s="67">
        <f t="shared" si="15"/>
        <v>0</v>
      </c>
      <c r="BL49" s="63"/>
      <c r="BM49" s="63"/>
      <c r="BN49" s="63"/>
      <c r="BO49" s="67">
        <f t="shared" si="16"/>
        <v>0</v>
      </c>
      <c r="BP49" s="82">
        <f t="shared" si="17"/>
        <v>0</v>
      </c>
      <c r="BQ49" s="63"/>
      <c r="BR49" s="63"/>
      <c r="BS49" s="63"/>
      <c r="BT49" s="67">
        <f t="shared" si="18"/>
        <v>0</v>
      </c>
      <c r="BU49" s="67">
        <f t="shared" si="19"/>
        <v>0</v>
      </c>
      <c r="BV49" s="63">
        <f t="shared" si="20"/>
        <v>0</v>
      </c>
      <c r="BW49" s="58">
        <f t="shared" si="21"/>
        <v>0</v>
      </c>
      <c r="BX49" s="59">
        <f t="shared" si="2"/>
        <v>1</v>
      </c>
    </row>
    <row r="50" spans="2:76" x14ac:dyDescent="0.2">
      <c r="B50" s="70" t="s">
        <v>36</v>
      </c>
      <c r="D50" s="61"/>
      <c r="E50" s="72"/>
      <c r="F50" s="72"/>
      <c r="G50" s="72"/>
      <c r="H50" s="67">
        <f t="shared" si="4"/>
        <v>0</v>
      </c>
      <c r="I50" s="72"/>
      <c r="J50" s="72"/>
      <c r="K50" s="72"/>
      <c r="L50" s="67">
        <f t="shared" si="5"/>
        <v>0</v>
      </c>
      <c r="M50" s="67">
        <f t="shared" si="6"/>
        <v>0</v>
      </c>
      <c r="N50" s="72"/>
      <c r="O50" s="72"/>
      <c r="P50" s="72"/>
      <c r="Q50" s="67">
        <f t="shared" si="7"/>
        <v>0</v>
      </c>
      <c r="R50" s="82">
        <f t="shared" si="8"/>
        <v>0</v>
      </c>
      <c r="S50" s="72"/>
      <c r="T50" s="72"/>
      <c r="U50" s="72"/>
      <c r="V50" s="67">
        <f t="shared" si="9"/>
        <v>0</v>
      </c>
      <c r="W50" s="67">
        <f t="shared" si="10"/>
        <v>0</v>
      </c>
      <c r="X50" s="63">
        <f t="shared" si="11"/>
        <v>0</v>
      </c>
      <c r="Y50" s="58" t="str">
        <f t="shared" si="12"/>
        <v xml:space="preserve"> </v>
      </c>
      <c r="Z50" s="59">
        <f t="shared" si="0"/>
        <v>0</v>
      </c>
      <c r="BB50" s="61"/>
      <c r="BC50" s="63"/>
      <c r="BD50" s="63"/>
      <c r="BE50" s="63"/>
      <c r="BF50" s="67">
        <f t="shared" si="13"/>
        <v>0</v>
      </c>
      <c r="BG50" s="63"/>
      <c r="BH50" s="63"/>
      <c r="BI50" s="63"/>
      <c r="BJ50" s="67">
        <f t="shared" si="14"/>
        <v>0</v>
      </c>
      <c r="BK50" s="67">
        <f t="shared" si="15"/>
        <v>0</v>
      </c>
      <c r="BL50" s="63"/>
      <c r="BM50" s="63"/>
      <c r="BN50" s="63"/>
      <c r="BO50" s="67">
        <f t="shared" si="16"/>
        <v>0</v>
      </c>
      <c r="BP50" s="82">
        <f t="shared" si="17"/>
        <v>0</v>
      </c>
      <c r="BQ50" s="63"/>
      <c r="BR50" s="63"/>
      <c r="BS50" s="63"/>
      <c r="BT50" s="67">
        <f t="shared" si="18"/>
        <v>0</v>
      </c>
      <c r="BU50" s="67">
        <f t="shared" si="19"/>
        <v>0</v>
      </c>
      <c r="BV50" s="63">
        <f t="shared" si="20"/>
        <v>0</v>
      </c>
      <c r="BW50" s="58" t="str">
        <f t="shared" si="21"/>
        <v xml:space="preserve"> </v>
      </c>
      <c r="BX50" s="59">
        <f t="shared" si="2"/>
        <v>0</v>
      </c>
    </row>
    <row r="51" spans="2:76" x14ac:dyDescent="0.2">
      <c r="B51" s="64" t="s">
        <v>48</v>
      </c>
      <c r="D51" s="67">
        <f>SUM(D52:D55)</f>
        <v>45</v>
      </c>
      <c r="E51" s="67">
        <f t="shared" ref="E51:K51" si="28">SUM(E52:E55)</f>
        <v>2</v>
      </c>
      <c r="F51" s="67">
        <f t="shared" si="28"/>
        <v>4</v>
      </c>
      <c r="G51" s="67">
        <f t="shared" si="28"/>
        <v>5</v>
      </c>
      <c r="H51" s="67">
        <f t="shared" si="4"/>
        <v>11</v>
      </c>
      <c r="I51" s="67">
        <f t="shared" si="28"/>
        <v>3</v>
      </c>
      <c r="J51" s="67">
        <f t="shared" si="28"/>
        <v>2</v>
      </c>
      <c r="K51" s="67">
        <f t="shared" si="28"/>
        <v>4</v>
      </c>
      <c r="L51" s="67">
        <f t="shared" si="5"/>
        <v>9</v>
      </c>
      <c r="M51" s="67">
        <f t="shared" si="6"/>
        <v>20</v>
      </c>
      <c r="N51" s="67">
        <f>SUM(N52:N55)</f>
        <v>0</v>
      </c>
      <c r="O51" s="67">
        <f>SUM(O52:O55)</f>
        <v>2</v>
      </c>
      <c r="P51" s="67">
        <f>SUM(P52:P55)</f>
        <v>1</v>
      </c>
      <c r="Q51" s="67">
        <f t="shared" si="7"/>
        <v>3</v>
      </c>
      <c r="R51" s="82">
        <f t="shared" si="8"/>
        <v>23</v>
      </c>
      <c r="S51" s="67">
        <f>SUM(S52:S55)</f>
        <v>2</v>
      </c>
      <c r="T51" s="67">
        <f>SUM(T52:T55)</f>
        <v>0</v>
      </c>
      <c r="U51" s="67">
        <f>SUM(U52:U55)</f>
        <v>0</v>
      </c>
      <c r="V51" s="67">
        <f t="shared" si="9"/>
        <v>2</v>
      </c>
      <c r="W51" s="67">
        <f t="shared" si="10"/>
        <v>5</v>
      </c>
      <c r="X51" s="67">
        <f t="shared" si="11"/>
        <v>25</v>
      </c>
      <c r="Y51" s="58">
        <f t="shared" si="12"/>
        <v>0.55555555555555558</v>
      </c>
      <c r="Z51" s="59">
        <f t="shared" si="0"/>
        <v>20</v>
      </c>
      <c r="BB51" s="67">
        <f>SUM(BB52:BB55)</f>
        <v>45</v>
      </c>
      <c r="BC51" s="67">
        <f>SUM(BC52:BC55)</f>
        <v>2</v>
      </c>
      <c r="BD51" s="67">
        <f>SUM(BD52:BD55)</f>
        <v>4</v>
      </c>
      <c r="BE51" s="67">
        <f>SUM(BE52:BE55)</f>
        <v>5</v>
      </c>
      <c r="BF51" s="67">
        <f t="shared" si="13"/>
        <v>11</v>
      </c>
      <c r="BG51" s="67">
        <f>SUM(BG52:BG55)</f>
        <v>4</v>
      </c>
      <c r="BH51" s="67">
        <f>SUM(BH52:BH55)</f>
        <v>2</v>
      </c>
      <c r="BI51" s="67">
        <f>SUM(BI52:BI55)</f>
        <v>4</v>
      </c>
      <c r="BJ51" s="67">
        <f t="shared" si="14"/>
        <v>10</v>
      </c>
      <c r="BK51" s="67">
        <f t="shared" si="15"/>
        <v>21</v>
      </c>
      <c r="BL51" s="67">
        <f>SUM(BL52:BL55)</f>
        <v>0</v>
      </c>
      <c r="BM51" s="67">
        <f>SUM(BM52:BM55)</f>
        <v>2</v>
      </c>
      <c r="BN51" s="67">
        <f>SUM(BN52:BN55)</f>
        <v>1</v>
      </c>
      <c r="BO51" s="67">
        <f t="shared" si="16"/>
        <v>3</v>
      </c>
      <c r="BP51" s="82">
        <f t="shared" si="17"/>
        <v>24</v>
      </c>
      <c r="BQ51" s="67">
        <f>SUM(BQ52:BQ55)</f>
        <v>2</v>
      </c>
      <c r="BR51" s="67">
        <f>SUM(BR52:BR55)</f>
        <v>0</v>
      </c>
      <c r="BS51" s="67">
        <f>SUM(BS52:BS55)</f>
        <v>0</v>
      </c>
      <c r="BT51" s="67">
        <f t="shared" si="18"/>
        <v>2</v>
      </c>
      <c r="BU51" s="67">
        <f t="shared" si="19"/>
        <v>5</v>
      </c>
      <c r="BV51" s="67">
        <f t="shared" si="20"/>
        <v>26</v>
      </c>
      <c r="BW51" s="58">
        <f t="shared" si="21"/>
        <v>0.57777777777777772</v>
      </c>
      <c r="BX51" s="59">
        <f t="shared" si="2"/>
        <v>19</v>
      </c>
    </row>
    <row r="52" spans="2:76" x14ac:dyDescent="0.2">
      <c r="B52" s="68" t="s">
        <v>37</v>
      </c>
      <c r="D52" s="74">
        <v>45</v>
      </c>
      <c r="E52" s="75"/>
      <c r="F52" s="75">
        <v>4</v>
      </c>
      <c r="G52" s="75">
        <v>4</v>
      </c>
      <c r="H52" s="67">
        <f t="shared" si="4"/>
        <v>8</v>
      </c>
      <c r="I52" s="75">
        <v>1</v>
      </c>
      <c r="J52" s="75">
        <v>2</v>
      </c>
      <c r="K52" s="75">
        <v>4</v>
      </c>
      <c r="L52" s="67">
        <f t="shared" si="5"/>
        <v>7</v>
      </c>
      <c r="M52" s="67">
        <f t="shared" si="6"/>
        <v>15</v>
      </c>
      <c r="N52" s="75"/>
      <c r="O52" s="75">
        <v>1</v>
      </c>
      <c r="P52" s="75">
        <v>1</v>
      </c>
      <c r="Q52" s="67">
        <f t="shared" si="7"/>
        <v>2</v>
      </c>
      <c r="R52" s="82">
        <f t="shared" si="8"/>
        <v>17</v>
      </c>
      <c r="S52" s="75">
        <v>1</v>
      </c>
      <c r="T52" s="75"/>
      <c r="U52" s="75"/>
      <c r="V52" s="67">
        <f t="shared" si="9"/>
        <v>1</v>
      </c>
      <c r="W52" s="67">
        <f t="shared" si="10"/>
        <v>3</v>
      </c>
      <c r="X52" s="76">
        <f t="shared" si="11"/>
        <v>18</v>
      </c>
      <c r="Y52" s="58">
        <f t="shared" si="12"/>
        <v>0.4</v>
      </c>
      <c r="Z52" s="59">
        <f t="shared" si="0"/>
        <v>27</v>
      </c>
      <c r="BB52" s="74">
        <v>45</v>
      </c>
      <c r="BC52" s="76"/>
      <c r="BD52" s="76">
        <v>4</v>
      </c>
      <c r="BE52" s="76">
        <v>4</v>
      </c>
      <c r="BF52" s="67">
        <f t="shared" si="13"/>
        <v>8</v>
      </c>
      <c r="BG52" s="76">
        <v>1</v>
      </c>
      <c r="BH52" s="76">
        <v>2</v>
      </c>
      <c r="BI52" s="76">
        <v>4</v>
      </c>
      <c r="BJ52" s="67">
        <f t="shared" si="14"/>
        <v>7</v>
      </c>
      <c r="BK52" s="67">
        <f t="shared" si="15"/>
        <v>15</v>
      </c>
      <c r="BL52" s="76"/>
      <c r="BM52" s="76">
        <v>1</v>
      </c>
      <c r="BN52" s="76">
        <v>1</v>
      </c>
      <c r="BO52" s="67">
        <f t="shared" si="16"/>
        <v>2</v>
      </c>
      <c r="BP52" s="82">
        <f t="shared" si="17"/>
        <v>17</v>
      </c>
      <c r="BQ52" s="76">
        <v>1</v>
      </c>
      <c r="BR52" s="76"/>
      <c r="BS52" s="76"/>
      <c r="BT52" s="67">
        <f t="shared" si="18"/>
        <v>1</v>
      </c>
      <c r="BU52" s="67">
        <f t="shared" si="19"/>
        <v>3</v>
      </c>
      <c r="BV52" s="76">
        <f t="shared" si="20"/>
        <v>18</v>
      </c>
      <c r="BW52" s="58">
        <f t="shared" si="21"/>
        <v>0.4</v>
      </c>
      <c r="BX52" s="59">
        <f t="shared" si="2"/>
        <v>27</v>
      </c>
    </row>
    <row r="53" spans="2:76" x14ac:dyDescent="0.2">
      <c r="B53" s="70" t="s">
        <v>38</v>
      </c>
      <c r="D53" s="61"/>
      <c r="E53" s="72"/>
      <c r="F53" s="72"/>
      <c r="G53" s="72"/>
      <c r="H53" s="67">
        <f t="shared" si="4"/>
        <v>0</v>
      </c>
      <c r="I53" s="72"/>
      <c r="J53" s="72"/>
      <c r="K53" s="72"/>
      <c r="L53" s="67">
        <f t="shared" si="5"/>
        <v>0</v>
      </c>
      <c r="M53" s="67">
        <f t="shared" si="6"/>
        <v>0</v>
      </c>
      <c r="N53" s="72"/>
      <c r="O53" s="72"/>
      <c r="P53" s="72"/>
      <c r="Q53" s="67">
        <f t="shared" si="7"/>
        <v>0</v>
      </c>
      <c r="R53" s="82">
        <f t="shared" si="8"/>
        <v>0</v>
      </c>
      <c r="S53" s="72"/>
      <c r="T53" s="72"/>
      <c r="U53" s="72"/>
      <c r="V53" s="67">
        <f t="shared" si="9"/>
        <v>0</v>
      </c>
      <c r="W53" s="67">
        <f t="shared" si="10"/>
        <v>0</v>
      </c>
      <c r="X53" s="63">
        <f t="shared" si="11"/>
        <v>0</v>
      </c>
      <c r="Y53" s="58" t="str">
        <f t="shared" si="12"/>
        <v xml:space="preserve"> </v>
      </c>
      <c r="Z53" s="59">
        <f t="shared" si="0"/>
        <v>0</v>
      </c>
      <c r="BB53" s="61"/>
      <c r="BC53" s="63"/>
      <c r="BD53" s="63"/>
      <c r="BE53" s="63"/>
      <c r="BF53" s="67">
        <f t="shared" si="13"/>
        <v>0</v>
      </c>
      <c r="BG53" s="63"/>
      <c r="BH53" s="63"/>
      <c r="BI53" s="63"/>
      <c r="BJ53" s="67">
        <f t="shared" si="14"/>
        <v>0</v>
      </c>
      <c r="BK53" s="67">
        <f t="shared" si="15"/>
        <v>0</v>
      </c>
      <c r="BL53" s="63"/>
      <c r="BM53" s="63"/>
      <c r="BN53" s="63"/>
      <c r="BO53" s="67">
        <f t="shared" si="16"/>
        <v>0</v>
      </c>
      <c r="BP53" s="82">
        <f t="shared" si="17"/>
        <v>0</v>
      </c>
      <c r="BQ53" s="63"/>
      <c r="BR53" s="63"/>
      <c r="BS53" s="63"/>
      <c r="BT53" s="67">
        <f t="shared" si="18"/>
        <v>0</v>
      </c>
      <c r="BU53" s="67">
        <f t="shared" si="19"/>
        <v>0</v>
      </c>
      <c r="BV53" s="63">
        <f t="shared" si="20"/>
        <v>0</v>
      </c>
      <c r="BW53" s="58" t="str">
        <f t="shared" si="21"/>
        <v xml:space="preserve"> </v>
      </c>
      <c r="BX53" s="59">
        <f t="shared" si="2"/>
        <v>0</v>
      </c>
    </row>
    <row r="54" spans="2:76" x14ac:dyDescent="0.2">
      <c r="B54" s="70" t="s">
        <v>39</v>
      </c>
      <c r="D54" s="61"/>
      <c r="E54" s="72"/>
      <c r="F54" s="72"/>
      <c r="G54" s="72"/>
      <c r="H54" s="67">
        <f t="shared" si="4"/>
        <v>0</v>
      </c>
      <c r="I54" s="72"/>
      <c r="J54" s="72"/>
      <c r="K54" s="72"/>
      <c r="L54" s="67">
        <f t="shared" si="5"/>
        <v>0</v>
      </c>
      <c r="M54" s="67">
        <f t="shared" si="6"/>
        <v>0</v>
      </c>
      <c r="N54" s="72"/>
      <c r="O54" s="72"/>
      <c r="P54" s="72"/>
      <c r="Q54" s="67">
        <f t="shared" si="7"/>
        <v>0</v>
      </c>
      <c r="R54" s="82">
        <f t="shared" si="8"/>
        <v>0</v>
      </c>
      <c r="S54" s="72"/>
      <c r="T54" s="72"/>
      <c r="U54" s="72"/>
      <c r="V54" s="67">
        <f t="shared" si="9"/>
        <v>0</v>
      </c>
      <c r="W54" s="67">
        <f t="shared" si="10"/>
        <v>0</v>
      </c>
      <c r="X54" s="63">
        <f t="shared" si="11"/>
        <v>0</v>
      </c>
      <c r="Y54" s="58" t="str">
        <f t="shared" si="12"/>
        <v xml:space="preserve"> </v>
      </c>
      <c r="Z54" s="59">
        <f t="shared" si="0"/>
        <v>0</v>
      </c>
      <c r="BB54" s="61"/>
      <c r="BC54" s="63"/>
      <c r="BD54" s="63"/>
      <c r="BE54" s="63"/>
      <c r="BF54" s="67">
        <f t="shared" si="13"/>
        <v>0</v>
      </c>
      <c r="BG54" s="63"/>
      <c r="BH54" s="63"/>
      <c r="BI54" s="63"/>
      <c r="BJ54" s="67">
        <f t="shared" si="14"/>
        <v>0</v>
      </c>
      <c r="BK54" s="67">
        <f t="shared" si="15"/>
        <v>0</v>
      </c>
      <c r="BL54" s="63"/>
      <c r="BM54" s="63"/>
      <c r="BN54" s="63"/>
      <c r="BO54" s="67">
        <f t="shared" si="16"/>
        <v>0</v>
      </c>
      <c r="BP54" s="82">
        <f t="shared" si="17"/>
        <v>0</v>
      </c>
      <c r="BQ54" s="63"/>
      <c r="BR54" s="63"/>
      <c r="BS54" s="63"/>
      <c r="BT54" s="67">
        <f>SUM(BQ54:BS54)</f>
        <v>0</v>
      </c>
      <c r="BU54" s="67">
        <f t="shared" si="19"/>
        <v>0</v>
      </c>
      <c r="BV54" s="63">
        <f t="shared" si="20"/>
        <v>0</v>
      </c>
      <c r="BW54" s="58" t="str">
        <f t="shared" si="21"/>
        <v xml:space="preserve"> </v>
      </c>
      <c r="BX54" s="59">
        <f t="shared" si="2"/>
        <v>0</v>
      </c>
    </row>
    <row r="55" spans="2:76" x14ac:dyDescent="0.2">
      <c r="B55" s="70" t="s">
        <v>40</v>
      </c>
      <c r="D55" s="61"/>
      <c r="E55" s="72">
        <v>2</v>
      </c>
      <c r="F55" s="72"/>
      <c r="G55" s="72">
        <v>1</v>
      </c>
      <c r="H55" s="67">
        <f t="shared" si="4"/>
        <v>3</v>
      </c>
      <c r="I55" s="72">
        <v>2</v>
      </c>
      <c r="J55" s="72"/>
      <c r="K55" s="72"/>
      <c r="L55" s="67">
        <f t="shared" si="5"/>
        <v>2</v>
      </c>
      <c r="M55" s="67">
        <f t="shared" si="6"/>
        <v>5</v>
      </c>
      <c r="N55" s="72"/>
      <c r="O55" s="72">
        <v>1</v>
      </c>
      <c r="P55" s="72"/>
      <c r="Q55" s="67">
        <f t="shared" si="7"/>
        <v>1</v>
      </c>
      <c r="R55" s="82">
        <f t="shared" si="8"/>
        <v>6</v>
      </c>
      <c r="S55" s="72">
        <v>1</v>
      </c>
      <c r="T55" s="72"/>
      <c r="U55" s="72"/>
      <c r="V55" s="67">
        <f t="shared" si="9"/>
        <v>1</v>
      </c>
      <c r="W55" s="67">
        <f t="shared" si="10"/>
        <v>2</v>
      </c>
      <c r="X55" s="63">
        <f t="shared" si="11"/>
        <v>7</v>
      </c>
      <c r="Y55" s="58" t="str">
        <f t="shared" si="12"/>
        <v xml:space="preserve"> </v>
      </c>
      <c r="Z55" s="59">
        <f t="shared" si="0"/>
        <v>-7</v>
      </c>
      <c r="BB55" s="61"/>
      <c r="BC55" s="63">
        <v>2</v>
      </c>
      <c r="BD55" s="63"/>
      <c r="BE55" s="63">
        <v>1</v>
      </c>
      <c r="BF55" s="67">
        <f t="shared" si="13"/>
        <v>3</v>
      </c>
      <c r="BG55" s="63">
        <v>3</v>
      </c>
      <c r="BH55" s="63"/>
      <c r="BI55" s="63"/>
      <c r="BJ55" s="67">
        <f t="shared" si="14"/>
        <v>3</v>
      </c>
      <c r="BK55" s="67">
        <f t="shared" si="15"/>
        <v>6</v>
      </c>
      <c r="BL55" s="63"/>
      <c r="BM55" s="63">
        <v>1</v>
      </c>
      <c r="BN55" s="63"/>
      <c r="BO55" s="67">
        <f t="shared" si="16"/>
        <v>1</v>
      </c>
      <c r="BP55" s="82">
        <f t="shared" si="17"/>
        <v>7</v>
      </c>
      <c r="BQ55" s="63">
        <v>1</v>
      </c>
      <c r="BR55" s="63"/>
      <c r="BS55" s="63"/>
      <c r="BT55" s="67">
        <f t="shared" si="18"/>
        <v>1</v>
      </c>
      <c r="BU55" s="67">
        <f t="shared" si="19"/>
        <v>2</v>
      </c>
      <c r="BV55" s="63">
        <f t="shared" si="20"/>
        <v>8</v>
      </c>
      <c r="BW55" s="58" t="str">
        <f t="shared" si="21"/>
        <v xml:space="preserve"> </v>
      </c>
      <c r="BX55" s="59">
        <f t="shared" si="2"/>
        <v>-8</v>
      </c>
    </row>
    <row r="56" spans="2:76" x14ac:dyDescent="0.2">
      <c r="B56" s="64" t="s">
        <v>41</v>
      </c>
      <c r="D56" s="67">
        <f>SUM(D7+D8+D15+D19+D25+D30+D36+D45+D51)</f>
        <v>1440</v>
      </c>
      <c r="E56" s="67">
        <f t="shared" ref="E56:K56" si="29">SUM(E7+E8+E15+E19+E25+E30+E36+E45+E51)</f>
        <v>67</v>
      </c>
      <c r="F56" s="67">
        <f t="shared" si="29"/>
        <v>66</v>
      </c>
      <c r="G56" s="67">
        <f t="shared" si="29"/>
        <v>53</v>
      </c>
      <c r="H56" s="67">
        <f t="shared" si="4"/>
        <v>186</v>
      </c>
      <c r="I56" s="67">
        <f t="shared" si="29"/>
        <v>53</v>
      </c>
      <c r="J56" s="67">
        <f>SUM(J7+J8+J15+J19+J25+J30+J36+J45+J51)</f>
        <v>47</v>
      </c>
      <c r="K56" s="67">
        <f t="shared" si="29"/>
        <v>63</v>
      </c>
      <c r="L56" s="67">
        <f t="shared" si="5"/>
        <v>163</v>
      </c>
      <c r="M56" s="67">
        <f t="shared" si="6"/>
        <v>349</v>
      </c>
      <c r="N56" s="67">
        <f>SUM(N7+N8+N15+N19+N25+N30+N36+N45+N51)</f>
        <v>59</v>
      </c>
      <c r="O56" s="67">
        <f>SUM(O7+O8+O15+O19+O25+O30+O36+O45+O51)</f>
        <v>67</v>
      </c>
      <c r="P56" s="67">
        <f>SUM(P7+P8+P15+P19+P25+P30+P36+P45+P51)</f>
        <v>62</v>
      </c>
      <c r="Q56" s="67">
        <f t="shared" si="7"/>
        <v>188</v>
      </c>
      <c r="R56" s="82">
        <f t="shared" si="8"/>
        <v>537</v>
      </c>
      <c r="S56" s="67">
        <f>SUM(S7+S8+S15+S19+S25+S30+S36+S45+S51)</f>
        <v>56</v>
      </c>
      <c r="T56" s="67">
        <f>SUM(T7+T8+T15+T19+T25+T30+T36+T45+T51)</f>
        <v>0</v>
      </c>
      <c r="U56" s="67">
        <f>SUM(U7+U8+U15+U19+U25+U30+U36+U45+U51)</f>
        <v>0</v>
      </c>
      <c r="V56" s="67">
        <f t="shared" si="9"/>
        <v>56</v>
      </c>
      <c r="W56" s="67">
        <f t="shared" si="10"/>
        <v>244</v>
      </c>
      <c r="X56" s="67">
        <f t="shared" si="11"/>
        <v>593</v>
      </c>
      <c r="Y56" s="58">
        <f t="shared" si="12"/>
        <v>0.41180555555555554</v>
      </c>
      <c r="Z56" s="59">
        <f t="shared" si="0"/>
        <v>847</v>
      </c>
      <c r="BB56" s="67">
        <f>SUM(BB7+BB8+BB15+BB19+BB25+BB30+BB36+BB45+BB51)</f>
        <v>1760</v>
      </c>
      <c r="BC56" s="67">
        <f>SUM(BC7+BC8+BC15+BC19+BC25+BC30+BC36+BC45+BC51)</f>
        <v>83</v>
      </c>
      <c r="BD56" s="67">
        <f>SUM(BD7+BD8+BD15+BD19+BD25+BD30+BD36+BD45+BD51)</f>
        <v>86</v>
      </c>
      <c r="BE56" s="67">
        <f>SUM(BE7+BE8+BE15+BE19+BE25+BE30+BE36+BE45+BE51)</f>
        <v>74</v>
      </c>
      <c r="BF56" s="67">
        <f t="shared" si="13"/>
        <v>243</v>
      </c>
      <c r="BG56" s="67">
        <f>SUM(BG7+BG8+BG15+BG19+BG25+BG30+BG36+BG45+BG51)</f>
        <v>73</v>
      </c>
      <c r="BH56" s="67">
        <f>SUM(BH7+BH8+BH15+BH19+BH25+BH30+BH36+BH45+BH51)</f>
        <v>60</v>
      </c>
      <c r="BI56" s="67">
        <f>SUM(BI7+BI8+BI15+BI19+BI25+BI30+BI36+BI45+BI51)</f>
        <v>84</v>
      </c>
      <c r="BJ56" s="67">
        <f t="shared" si="14"/>
        <v>217</v>
      </c>
      <c r="BK56" s="67">
        <f t="shared" si="15"/>
        <v>460</v>
      </c>
      <c r="BL56" s="67">
        <f>SUM(BL7+BL8+BL15+BL19+BL25+BL30+BL36+BL45+BL51)</f>
        <v>77</v>
      </c>
      <c r="BM56" s="67">
        <f>SUM(BM7+BM8+BM15+BM19+BM25+BM30+BM36+BM45+BM51)</f>
        <v>82</v>
      </c>
      <c r="BN56" s="67">
        <f>SUM(BN7+BN8+BN15+BN19+BN25+BN30+BN36+BN45+BN51)</f>
        <v>84</v>
      </c>
      <c r="BO56" s="67">
        <f t="shared" si="16"/>
        <v>243</v>
      </c>
      <c r="BP56" s="82">
        <f t="shared" si="17"/>
        <v>703</v>
      </c>
      <c r="BQ56" s="67">
        <f>SUM(BQ7+BQ8+BQ15+BQ19+BQ25+BQ30+BQ36+BQ45+BQ51)</f>
        <v>74</v>
      </c>
      <c r="BR56" s="67">
        <f>SUM(BR7+BR8+BR15+BR19+BR25+BR30+BR36+BR45+BR51)</f>
        <v>0</v>
      </c>
      <c r="BS56" s="67">
        <f>SUM(BS7+BS8+BS15+BS19+BS25+BS30+BS36+BS45+BS51)</f>
        <v>0</v>
      </c>
      <c r="BT56" s="67">
        <f t="shared" si="18"/>
        <v>74</v>
      </c>
      <c r="BU56" s="67">
        <f t="shared" si="19"/>
        <v>317</v>
      </c>
      <c r="BV56" s="67">
        <f t="shared" si="20"/>
        <v>777</v>
      </c>
      <c r="BW56" s="58">
        <f t="shared" si="21"/>
        <v>0.44147727272727272</v>
      </c>
      <c r="BX56" s="59">
        <f t="shared" si="2"/>
        <v>983</v>
      </c>
    </row>
    <row r="57" spans="2:76" x14ac:dyDescent="0.2">
      <c r="AC57" s="40"/>
      <c r="AD57" s="40"/>
      <c r="AE57" s="40"/>
      <c r="AF57" s="40"/>
      <c r="AG57" s="40"/>
      <c r="AH57" s="40"/>
      <c r="AI57" s="40"/>
      <c r="AJ57" s="40"/>
      <c r="AK57" s="40"/>
      <c r="AL57" s="40"/>
      <c r="AM57" s="40"/>
      <c r="AN57" s="40"/>
      <c r="AO57" s="40"/>
      <c r="AP57" s="40"/>
      <c r="AQ57" s="40"/>
    </row>
    <row r="58" spans="2:76" hidden="1" x14ac:dyDescent="0.2">
      <c r="AC58" s="40"/>
      <c r="AD58" s="77">
        <f t="shared" ref="AD58:AO58" si="30">SUM(E56,AD7)</f>
        <v>83</v>
      </c>
      <c r="AE58" s="78">
        <f t="shared" si="30"/>
        <v>86</v>
      </c>
      <c r="AF58" s="77">
        <f t="shared" si="30"/>
        <v>74</v>
      </c>
      <c r="AG58" s="40">
        <f t="shared" si="30"/>
        <v>243</v>
      </c>
      <c r="AH58" s="77">
        <f t="shared" si="30"/>
        <v>72</v>
      </c>
      <c r="AI58" s="78">
        <f t="shared" si="30"/>
        <v>60</v>
      </c>
      <c r="AJ58" s="77">
        <f t="shared" si="30"/>
        <v>82</v>
      </c>
      <c r="AK58" s="40">
        <f t="shared" si="30"/>
        <v>214</v>
      </c>
      <c r="AL58" s="40">
        <f t="shared" si="30"/>
        <v>457</v>
      </c>
      <c r="AM58" s="78">
        <f t="shared" si="30"/>
        <v>77</v>
      </c>
      <c r="AN58" s="78">
        <f t="shared" si="30"/>
        <v>82</v>
      </c>
      <c r="AO58" s="78">
        <f t="shared" si="30"/>
        <v>84</v>
      </c>
      <c r="AP58" s="40"/>
      <c r="AQ58" s="40"/>
      <c r="AW58" s="38">
        <f>SUM(AD58:AF58,AH58:AJ58,AM58:AO58,AR58:AT58)</f>
        <v>700</v>
      </c>
    </row>
    <row r="59" spans="2:76" x14ac:dyDescent="0.2">
      <c r="AC59" s="40"/>
      <c r="AD59" s="88">
        <f>SUM(E56,AD7)</f>
        <v>83</v>
      </c>
      <c r="AE59" s="88">
        <f t="shared" ref="AE59:AH59" si="31">SUM(F56,AE7)</f>
        <v>86</v>
      </c>
      <c r="AF59" s="88">
        <f t="shared" si="31"/>
        <v>74</v>
      </c>
      <c r="AG59" s="88"/>
      <c r="AH59" s="88">
        <f t="shared" si="31"/>
        <v>72</v>
      </c>
      <c r="AI59" s="88">
        <f t="shared" ref="AI59" si="32">SUM(J56,AI7)</f>
        <v>60</v>
      </c>
      <c r="AJ59" s="88">
        <f t="shared" ref="AJ59" si="33">SUM(K56,AJ7)</f>
        <v>82</v>
      </c>
      <c r="AK59" s="88"/>
      <c r="AL59" s="88"/>
      <c r="AM59" s="88">
        <f t="shared" ref="AM59" si="34">SUM(N56,AM7)</f>
        <v>77</v>
      </c>
      <c r="AN59" s="88">
        <f t="shared" ref="AN59" si="35">SUM(O56,AN7)</f>
        <v>82</v>
      </c>
      <c r="AO59" s="88">
        <f t="shared" ref="AO59" si="36">SUM(P56,AO7)</f>
        <v>84</v>
      </c>
      <c r="AP59" s="88"/>
      <c r="AQ59" s="88"/>
      <c r="AR59" s="88">
        <f t="shared" ref="AR59" si="37">SUM(S56,AR7)</f>
        <v>74</v>
      </c>
      <c r="AS59" s="88">
        <f t="shared" ref="AS59" si="38">SUM(T56,AS7)</f>
        <v>0</v>
      </c>
      <c r="AT59" s="88">
        <f t="shared" ref="AT59" si="39">SUM(U56,AT7)</f>
        <v>0</v>
      </c>
      <c r="AU59" s="87"/>
    </row>
  </sheetData>
  <mergeCells count="67">
    <mergeCell ref="B4:B6"/>
    <mergeCell ref="D4:Z4"/>
    <mergeCell ref="D5:D6"/>
    <mergeCell ref="E5:E6"/>
    <mergeCell ref="F5:F6"/>
    <mergeCell ref="G5:G6"/>
    <mergeCell ref="H5:H6"/>
    <mergeCell ref="I5:I6"/>
    <mergeCell ref="J5:J6"/>
    <mergeCell ref="K5:K6"/>
    <mergeCell ref="X5:Z5"/>
    <mergeCell ref="L5:L6"/>
    <mergeCell ref="M5:M6"/>
    <mergeCell ref="N5:N6"/>
    <mergeCell ref="O5:O6"/>
    <mergeCell ref="P5:P6"/>
    <mergeCell ref="Q5:Q6"/>
    <mergeCell ref="S5:S6"/>
    <mergeCell ref="T5:T6"/>
    <mergeCell ref="U5:U6"/>
    <mergeCell ref="V5:V6"/>
    <mergeCell ref="R5:R6"/>
    <mergeCell ref="W5:W6"/>
    <mergeCell ref="AR5:AR6"/>
    <mergeCell ref="AC4:AY4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BB4:BX4"/>
    <mergeCell ref="BB5:BB6"/>
    <mergeCell ref="BC5:BC6"/>
    <mergeCell ref="BD5:BD6"/>
    <mergeCell ref="BE5:BE6"/>
    <mergeCell ref="BK5:BK6"/>
    <mergeCell ref="AS5:AS6"/>
    <mergeCell ref="AT5:AT6"/>
    <mergeCell ref="AU5:AU6"/>
    <mergeCell ref="AV5:AV6"/>
    <mergeCell ref="AW5:AY5"/>
    <mergeCell ref="BF5:BF6"/>
    <mergeCell ref="BG5:BG6"/>
    <mergeCell ref="BH5:BH6"/>
    <mergeCell ref="BI5:BI6"/>
    <mergeCell ref="BU5:BU6"/>
    <mergeCell ref="BV5:BX5"/>
    <mergeCell ref="BL5:BL6"/>
    <mergeCell ref="BM5:BM6"/>
    <mergeCell ref="BN5:BN6"/>
    <mergeCell ref="BO5:BO6"/>
    <mergeCell ref="BQ5:BQ6"/>
    <mergeCell ref="BR5:BR6"/>
    <mergeCell ref="AQ5:AQ6"/>
    <mergeCell ref="BP5:BP6"/>
    <mergeCell ref="BJ5:BJ6"/>
    <mergeCell ref="BS5:BS6"/>
    <mergeCell ref="BT5:BT6"/>
  </mergeCells>
  <conditionalFormatting sqref="Y7:Y56">
    <cfRule type="containsBlanks" dxfId="15" priority="12">
      <formula>LEN(TRIM(Y7))=0</formula>
    </cfRule>
  </conditionalFormatting>
  <conditionalFormatting sqref="Y7:Y56">
    <cfRule type="cellIs" dxfId="14" priority="13" operator="greaterThan">
      <formula>0.75</formula>
    </cfRule>
    <cfRule type="cellIs" dxfId="13" priority="14" operator="between">
      <formula>0.45</formula>
      <formula>0.75</formula>
    </cfRule>
    <cfRule type="cellIs" dxfId="12" priority="15" operator="lessThan">
      <formula>0.45</formula>
    </cfRule>
  </conditionalFormatting>
  <conditionalFormatting sqref="AX7">
    <cfRule type="containsBlanks" dxfId="11" priority="8">
      <formula>LEN(TRIM(AX7))=0</formula>
    </cfRule>
  </conditionalFormatting>
  <conditionalFormatting sqref="AX7">
    <cfRule type="cellIs" dxfId="10" priority="9" operator="greaterThan">
      <formula>0.75</formula>
    </cfRule>
    <cfRule type="cellIs" dxfId="9" priority="10" operator="between">
      <formula>0.45</formula>
      <formula>0.75</formula>
    </cfRule>
    <cfRule type="cellIs" dxfId="8" priority="11" operator="lessThan">
      <formula>0.45</formula>
    </cfRule>
  </conditionalFormatting>
  <conditionalFormatting sqref="BW7:BW56">
    <cfRule type="containsBlanks" dxfId="7" priority="4">
      <formula>LEN(TRIM(BW7))=0</formula>
    </cfRule>
  </conditionalFormatting>
  <conditionalFormatting sqref="BW7:BW56">
    <cfRule type="cellIs" dxfId="6" priority="5" operator="greaterThan">
      <formula>0.75</formula>
    </cfRule>
    <cfRule type="cellIs" dxfId="5" priority="6" operator="between">
      <formula>0.45</formula>
      <formula>0.75</formula>
    </cfRule>
    <cfRule type="cellIs" dxfId="4" priority="7" operator="lessThan">
      <formula>0.45</formula>
    </cfRule>
  </conditionalFormatting>
  <conditionalFormatting sqref="A1:BX4 A6:Q6 S6:AP6 A7:AP7 A5:AP5 AR5:BO7 A8:BO56 BQ5:BX56 A57:BX58 A60:BX1048576 A59:AC59 AV59:BX59">
    <cfRule type="cellIs" dxfId="3" priority="3" operator="equal">
      <formula>0</formula>
    </cfRule>
  </conditionalFormatting>
  <conditionalFormatting sqref="AQ7 AQ5">
    <cfRule type="cellIs" dxfId="2" priority="2" operator="equal">
      <formula>0</formula>
    </cfRule>
  </conditionalFormatting>
  <conditionalFormatting sqref="BP5 BP7:BP56">
    <cfRule type="cellIs" dxfId="1" priority="1" operator="equal">
      <formula>0</formula>
    </cfRule>
  </conditionalFormatting>
  <pageMargins left="0.7" right="0.7" top="0.75" bottom="0.75" header="0.3" footer="0.3"/>
  <pageSetup paperSize="9" orientation="portrait" horizontalDpi="0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"/>
  <dimension ref="B2:AB52"/>
  <sheetViews>
    <sheetView showGridLines="0" zoomScaleNormal="100" workbookViewId="0">
      <selection activeCell="Z19" sqref="Z19"/>
    </sheetView>
  </sheetViews>
  <sheetFormatPr baseColWidth="10" defaultRowHeight="15" x14ac:dyDescent="0.25"/>
  <cols>
    <col min="1" max="1" width="3.140625" customWidth="1"/>
    <col min="2" max="2" width="74.42578125" customWidth="1"/>
    <col min="3" max="3" width="22.5703125" style="18" customWidth="1"/>
    <col min="4" max="4" width="12.5703125" customWidth="1"/>
    <col min="5" max="22" width="5.42578125" customWidth="1"/>
    <col min="23" max="25" width="9.28515625" customWidth="1"/>
  </cols>
  <sheetData>
    <row r="2" spans="2:28" ht="16.5" customHeight="1" x14ac:dyDescent="0.25">
      <c r="B2" s="171" t="s">
        <v>81</v>
      </c>
      <c r="C2" s="173" t="s">
        <v>83</v>
      </c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  <c r="V2" s="174"/>
      <c r="W2" s="174"/>
      <c r="X2" s="174"/>
      <c r="Y2" s="175"/>
    </row>
    <row r="3" spans="2:28" ht="21" customHeight="1" x14ac:dyDescent="0.25">
      <c r="B3" s="171"/>
      <c r="C3" s="179"/>
      <c r="D3" s="179" t="s">
        <v>82</v>
      </c>
      <c r="E3" s="176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  <c r="X3" s="177"/>
      <c r="Y3" s="178"/>
    </row>
    <row r="4" spans="2:28" ht="36" x14ac:dyDescent="0.25">
      <c r="B4" s="172"/>
      <c r="C4" s="181"/>
      <c r="D4" s="180"/>
      <c r="E4" s="3" t="s">
        <v>50</v>
      </c>
      <c r="F4" s="3" t="s">
        <v>51</v>
      </c>
      <c r="G4" s="3" t="s">
        <v>52</v>
      </c>
      <c r="H4" s="4" t="s">
        <v>53</v>
      </c>
      <c r="I4" s="3" t="s">
        <v>54</v>
      </c>
      <c r="J4" s="3" t="s">
        <v>55</v>
      </c>
      <c r="K4" s="3" t="s">
        <v>56</v>
      </c>
      <c r="L4" s="4" t="s">
        <v>57</v>
      </c>
      <c r="M4" s="4" t="s">
        <v>58</v>
      </c>
      <c r="N4" s="3" t="s">
        <v>59</v>
      </c>
      <c r="O4" s="3" t="s">
        <v>60</v>
      </c>
      <c r="P4" s="3" t="s">
        <v>61</v>
      </c>
      <c r="Q4" s="4" t="s">
        <v>62</v>
      </c>
      <c r="R4" s="3" t="s">
        <v>63</v>
      </c>
      <c r="S4" s="3" t="s">
        <v>64</v>
      </c>
      <c r="T4" s="3" t="s">
        <v>65</v>
      </c>
      <c r="U4" s="4" t="s">
        <v>66</v>
      </c>
      <c r="V4" s="4" t="s">
        <v>67</v>
      </c>
      <c r="W4" s="5" t="s">
        <v>72</v>
      </c>
      <c r="X4" s="5" t="s">
        <v>69</v>
      </c>
      <c r="Y4" s="5" t="s">
        <v>70</v>
      </c>
    </row>
    <row r="5" spans="2:28" x14ac:dyDescent="0.25">
      <c r="B5" s="12" t="s">
        <v>84</v>
      </c>
      <c r="C5" s="6"/>
      <c r="D5" s="1"/>
      <c r="E5" s="1"/>
      <c r="F5" s="1"/>
      <c r="G5" s="1"/>
      <c r="H5" s="32"/>
      <c r="I5" s="1"/>
      <c r="J5" s="1"/>
      <c r="K5" s="1"/>
      <c r="L5" s="32"/>
      <c r="M5" s="32"/>
      <c r="N5" s="1"/>
      <c r="O5" s="1"/>
      <c r="P5" s="1"/>
      <c r="Q5" s="32"/>
      <c r="R5" s="1"/>
      <c r="S5" s="1"/>
      <c r="T5" s="1"/>
      <c r="U5" s="32"/>
      <c r="V5" s="32"/>
      <c r="W5" s="1"/>
      <c r="X5" s="28"/>
      <c r="Y5" s="1"/>
    </row>
    <row r="6" spans="2:28" x14ac:dyDescent="0.25">
      <c r="B6" s="12" t="s">
        <v>85</v>
      </c>
      <c r="C6" s="6"/>
      <c r="D6" s="1"/>
      <c r="E6" s="2">
        <f>SUM(E7:E17)</f>
        <v>35</v>
      </c>
      <c r="F6" s="2">
        <f t="shared" ref="F6:G6" si="0">SUM(F7:F17)</f>
        <v>46</v>
      </c>
      <c r="G6" s="2">
        <f t="shared" si="0"/>
        <v>31</v>
      </c>
      <c r="H6" s="33">
        <f>SUM(E6:G6)</f>
        <v>112</v>
      </c>
      <c r="I6" s="2">
        <f t="shared" ref="I6" si="1">SUM(I7:I17)</f>
        <v>47</v>
      </c>
      <c r="J6" s="2">
        <f t="shared" ref="J6:K6" si="2">SUM(J7:J17)</f>
        <v>8</v>
      </c>
      <c r="K6" s="2">
        <f t="shared" si="2"/>
        <v>26</v>
      </c>
      <c r="L6" s="33">
        <f>SUM(I6:K6)</f>
        <v>81</v>
      </c>
      <c r="M6" s="33">
        <f>SUM(H6,L6)</f>
        <v>193</v>
      </c>
      <c r="N6" s="2">
        <f t="shared" ref="N6" si="3">SUM(N7:N17)</f>
        <v>48</v>
      </c>
      <c r="O6" s="2">
        <f t="shared" ref="O6" si="4">SUM(O7:O17)</f>
        <v>47</v>
      </c>
      <c r="P6" s="2">
        <f t="shared" ref="P6" si="5">SUM(P7:P17)</f>
        <v>1</v>
      </c>
      <c r="Q6" s="33">
        <f>SUM(N6:P6)</f>
        <v>96</v>
      </c>
      <c r="R6" s="2">
        <f t="shared" ref="R6" si="6">SUM(R7:R17)</f>
        <v>0</v>
      </c>
      <c r="S6" s="2">
        <f>SUM(S7:S17)</f>
        <v>0</v>
      </c>
      <c r="T6" s="2">
        <f t="shared" ref="T6" si="7">SUM(T7:T17)</f>
        <v>0</v>
      </c>
      <c r="U6" s="33">
        <f>SUM(R6:T6)</f>
        <v>0</v>
      </c>
      <c r="V6" s="33">
        <f>SUM(Q6,U6)</f>
        <v>96</v>
      </c>
      <c r="W6" s="2">
        <f>SUM(M6,V6)</f>
        <v>289</v>
      </c>
      <c r="X6" s="28" t="str">
        <f t="shared" ref="X6:X52" si="8">IFERROR(W6/D6," ")</f>
        <v xml:space="preserve"> </v>
      </c>
      <c r="Y6" s="1">
        <f t="shared" ref="Y6:Y52" si="9">D6-W6</f>
        <v>-289</v>
      </c>
    </row>
    <row r="7" spans="2:28" x14ac:dyDescent="0.25">
      <c r="B7" s="13" t="s">
        <v>86</v>
      </c>
      <c r="C7" s="7" t="s">
        <v>87</v>
      </c>
      <c r="D7" s="1"/>
      <c r="E7" s="1">
        <f>[1]HOSPITAL!$Z$38</f>
        <v>2</v>
      </c>
      <c r="F7" s="1">
        <f>[1]HOSPITAL!$Z$139</f>
        <v>1</v>
      </c>
      <c r="G7" s="1">
        <f>[1]HOSPITAL!$Z$240</f>
        <v>1</v>
      </c>
      <c r="H7" s="33">
        <f t="shared" ref="H7:H52" si="10">SUM(E7:G7)</f>
        <v>4</v>
      </c>
      <c r="I7" s="1">
        <f>[1]HOSPITAL!$Z$442</f>
        <v>1</v>
      </c>
      <c r="J7" s="1">
        <f>[1]HOSPITAL!$Z$543</f>
        <v>0</v>
      </c>
      <c r="K7" s="1">
        <f>[1]HOSPITAL!$Z$644</f>
        <v>1</v>
      </c>
      <c r="L7" s="33">
        <f t="shared" ref="L7:L27" si="11">SUM(I7:K7)</f>
        <v>2</v>
      </c>
      <c r="M7" s="33">
        <f t="shared" ref="M7:M27" si="12">SUM(H7,L7)</f>
        <v>6</v>
      </c>
      <c r="N7" s="1">
        <f>[1]HOSPITAL!$Z$947</f>
        <v>3</v>
      </c>
      <c r="O7" s="1">
        <f>[1]HOSPITAL!$Z$1048</f>
        <v>5</v>
      </c>
      <c r="P7" s="1">
        <f>[1]HOSPITAL!$Z$1149</f>
        <v>0</v>
      </c>
      <c r="Q7" s="33">
        <f t="shared" ref="Q7:Q52" si="13">SUM(N7:P7)</f>
        <v>8</v>
      </c>
      <c r="R7" s="1">
        <f>[1]HOSPITAL!$Z$1351</f>
        <v>0</v>
      </c>
      <c r="S7" s="1">
        <f>[1]HOSPITAL!$Z$1452</f>
        <v>0</v>
      </c>
      <c r="T7" s="1">
        <f>[1]HOSPITAL!$Z$1553</f>
        <v>0</v>
      </c>
      <c r="U7" s="33">
        <f t="shared" ref="U7:U27" si="14">SUM(R7:T7)</f>
        <v>0</v>
      </c>
      <c r="V7" s="33">
        <f t="shared" ref="V7:V27" si="15">SUM(Q7,U7)</f>
        <v>8</v>
      </c>
      <c r="W7" s="2">
        <f t="shared" ref="W7:W52" si="16">SUM(M7,V7)</f>
        <v>14</v>
      </c>
      <c r="X7" s="28" t="str">
        <f t="shared" si="8"/>
        <v xml:space="preserve"> </v>
      </c>
      <c r="Y7" s="1">
        <f t="shared" si="9"/>
        <v>-14</v>
      </c>
    </row>
    <row r="8" spans="2:28" x14ac:dyDescent="0.25">
      <c r="B8" s="13" t="s">
        <v>88</v>
      </c>
      <c r="C8" s="7" t="s">
        <v>87</v>
      </c>
      <c r="D8" s="1"/>
      <c r="E8" s="1">
        <f>[1]HOSPITAL!$Z$39</f>
        <v>11</v>
      </c>
      <c r="F8" s="1">
        <f>[1]HOSPITAL!$Z$140</f>
        <v>12</v>
      </c>
      <c r="G8" s="1">
        <f>[1]HOSPITAL!$Z$241</f>
        <v>17</v>
      </c>
      <c r="H8" s="33">
        <f t="shared" si="10"/>
        <v>40</v>
      </c>
      <c r="I8" s="1">
        <f>[1]HOSPITAL!$Z$443</f>
        <v>19</v>
      </c>
      <c r="J8" s="1">
        <f>[1]HOSPITAL!$Z$544</f>
        <v>3</v>
      </c>
      <c r="K8" s="1">
        <f>[1]HOSPITAL!$Z$645</f>
        <v>13</v>
      </c>
      <c r="L8" s="33">
        <f t="shared" si="11"/>
        <v>35</v>
      </c>
      <c r="M8" s="33">
        <f t="shared" si="12"/>
        <v>75</v>
      </c>
      <c r="N8" s="1">
        <f>[1]HOSPITAL!$Z$948</f>
        <v>30</v>
      </c>
      <c r="O8" s="1">
        <f>[1]HOSPITAL!$Z$1049</f>
        <v>27</v>
      </c>
      <c r="P8" s="1">
        <f>[1]HOSPITAL!$Z$1150</f>
        <v>0</v>
      </c>
      <c r="Q8" s="33">
        <f t="shared" si="13"/>
        <v>57</v>
      </c>
      <c r="R8" s="1">
        <f>[1]HOSPITAL!$Z$1352</f>
        <v>0</v>
      </c>
      <c r="S8" s="1">
        <f>[1]HOSPITAL!$Z$1453</f>
        <v>0</v>
      </c>
      <c r="T8" s="1">
        <f>[1]HOSPITAL!$Z$1554</f>
        <v>0</v>
      </c>
      <c r="U8" s="33">
        <f t="shared" si="14"/>
        <v>0</v>
      </c>
      <c r="V8" s="33">
        <f t="shared" si="15"/>
        <v>57</v>
      </c>
      <c r="W8" s="2">
        <f t="shared" si="16"/>
        <v>132</v>
      </c>
      <c r="X8" s="28" t="str">
        <f t="shared" si="8"/>
        <v xml:space="preserve"> </v>
      </c>
      <c r="Y8" s="1">
        <f t="shared" si="9"/>
        <v>-132</v>
      </c>
    </row>
    <row r="9" spans="2:28" x14ac:dyDescent="0.25">
      <c r="B9" s="13" t="s">
        <v>89</v>
      </c>
      <c r="C9" s="7" t="s">
        <v>87</v>
      </c>
      <c r="D9" s="1"/>
      <c r="E9" s="1">
        <f>[1]HOSPITAL!$Z$40</f>
        <v>1</v>
      </c>
      <c r="F9" s="1">
        <f>[1]HOSPITAL!$Z$141</f>
        <v>0</v>
      </c>
      <c r="G9" s="1">
        <f>[1]HOSPITAL!$Z$242</f>
        <v>0</v>
      </c>
      <c r="H9" s="33">
        <f t="shared" si="10"/>
        <v>1</v>
      </c>
      <c r="I9" s="1">
        <f>[1]HOSPITAL!$Z$444</f>
        <v>1</v>
      </c>
      <c r="J9" s="1">
        <f>[1]HOSPITAL!$Z$545</f>
        <v>0</v>
      </c>
      <c r="K9" s="1">
        <f>[1]HOSPITAL!$Z$646</f>
        <v>2</v>
      </c>
      <c r="L9" s="33">
        <f t="shared" si="11"/>
        <v>3</v>
      </c>
      <c r="M9" s="33">
        <f t="shared" si="12"/>
        <v>4</v>
      </c>
      <c r="N9" s="1">
        <f>[1]HOSPITAL!$Z$949</f>
        <v>2</v>
      </c>
      <c r="O9" s="1">
        <f>[1]HOSPITAL!$Z$1050</f>
        <v>0</v>
      </c>
      <c r="P9" s="1">
        <f>[1]HOSPITAL!$Z$1151</f>
        <v>0</v>
      </c>
      <c r="Q9" s="33">
        <f t="shared" si="13"/>
        <v>2</v>
      </c>
      <c r="R9" s="1">
        <f>[1]HOSPITAL!$Z$1353</f>
        <v>0</v>
      </c>
      <c r="S9" s="1">
        <f>[1]HOSPITAL!$Z$1454</f>
        <v>0</v>
      </c>
      <c r="T9" s="1">
        <f>[1]HOSPITAL!$Z$1555</f>
        <v>0</v>
      </c>
      <c r="U9" s="33">
        <f t="shared" si="14"/>
        <v>0</v>
      </c>
      <c r="V9" s="33">
        <f t="shared" si="15"/>
        <v>2</v>
      </c>
      <c r="W9" s="2">
        <f t="shared" si="16"/>
        <v>6</v>
      </c>
      <c r="X9" s="28" t="str">
        <f t="shared" si="8"/>
        <v xml:space="preserve"> </v>
      </c>
      <c r="Y9" s="1">
        <f t="shared" si="9"/>
        <v>-6</v>
      </c>
    </row>
    <row r="10" spans="2:28" x14ac:dyDescent="0.25">
      <c r="B10" s="13" t="s">
        <v>90</v>
      </c>
      <c r="C10" s="7" t="s">
        <v>87</v>
      </c>
      <c r="D10" s="1"/>
      <c r="E10" s="1">
        <f>[1]HOSPITAL!$Z$41</f>
        <v>3</v>
      </c>
      <c r="F10" s="1">
        <f>[1]HOSPITAL!$Z$142</f>
        <v>1</v>
      </c>
      <c r="G10" s="1">
        <f>[1]HOSPITAL!$Z$243</f>
        <v>1</v>
      </c>
      <c r="H10" s="33">
        <f t="shared" si="10"/>
        <v>5</v>
      </c>
      <c r="I10" s="1">
        <f>[1]HOSPITAL!$Z$445</f>
        <v>0</v>
      </c>
      <c r="J10" s="1">
        <f>[1]HOSPITAL!$Z$546</f>
        <v>1</v>
      </c>
      <c r="K10" s="1">
        <f>[1]HOSPITAL!$Z$647</f>
        <v>0</v>
      </c>
      <c r="L10" s="33">
        <f t="shared" si="11"/>
        <v>1</v>
      </c>
      <c r="M10" s="33">
        <f t="shared" si="12"/>
        <v>6</v>
      </c>
      <c r="N10" s="1">
        <f>[1]HOSPITAL!$Z$950</f>
        <v>0</v>
      </c>
      <c r="O10" s="1">
        <f>[1]HOSPITAL!$Z$1051</f>
        <v>1</v>
      </c>
      <c r="P10" s="1">
        <f>[1]HOSPITAL!$Z$1152</f>
        <v>0</v>
      </c>
      <c r="Q10" s="33">
        <f t="shared" si="13"/>
        <v>1</v>
      </c>
      <c r="R10" s="1">
        <f>[1]HOSPITAL!$Z$1354</f>
        <v>0</v>
      </c>
      <c r="S10" s="1">
        <f>[1]HOSPITAL!$Z$1455</f>
        <v>0</v>
      </c>
      <c r="T10" s="1">
        <f>[1]HOSPITAL!$Z$1556</f>
        <v>0</v>
      </c>
      <c r="U10" s="33">
        <f t="shared" si="14"/>
        <v>0</v>
      </c>
      <c r="V10" s="33">
        <f t="shared" si="15"/>
        <v>1</v>
      </c>
      <c r="W10" s="2">
        <f t="shared" si="16"/>
        <v>7</v>
      </c>
      <c r="X10" s="28" t="str">
        <f t="shared" si="8"/>
        <v xml:space="preserve"> </v>
      </c>
      <c r="Y10" s="1">
        <f t="shared" si="9"/>
        <v>-7</v>
      </c>
    </row>
    <row r="11" spans="2:28" x14ac:dyDescent="0.25">
      <c r="B11" s="13" t="s">
        <v>91</v>
      </c>
      <c r="C11" s="7" t="s">
        <v>87</v>
      </c>
      <c r="D11" s="1"/>
      <c r="E11" s="1">
        <f>[1]HOSPITAL!$Z$42</f>
        <v>3</v>
      </c>
      <c r="F11" s="1">
        <f>[1]HOSPITAL!$Z$143</f>
        <v>3</v>
      </c>
      <c r="G11" s="1">
        <f>[1]HOSPITAL!$Z$244</f>
        <v>1</v>
      </c>
      <c r="H11" s="33">
        <f t="shared" si="10"/>
        <v>7</v>
      </c>
      <c r="I11" s="1">
        <f>[1]HOSPITAL!$Z$446</f>
        <v>2</v>
      </c>
      <c r="J11" s="1">
        <f>[1]HOSPITAL!$Z$547</f>
        <v>3</v>
      </c>
      <c r="K11" s="1">
        <f>[1]HOSPITAL!$Z$648</f>
        <v>2</v>
      </c>
      <c r="L11" s="33">
        <f t="shared" si="11"/>
        <v>7</v>
      </c>
      <c r="M11" s="33">
        <f t="shared" si="12"/>
        <v>14</v>
      </c>
      <c r="N11" s="1">
        <f>[1]HOSPITAL!$Z$951</f>
        <v>4</v>
      </c>
      <c r="O11" s="1">
        <f>[1]HOSPITAL!$Z$1052</f>
        <v>5</v>
      </c>
      <c r="P11" s="1">
        <f>[1]HOSPITAL!$Z$1153</f>
        <v>1</v>
      </c>
      <c r="Q11" s="33">
        <f t="shared" si="13"/>
        <v>10</v>
      </c>
      <c r="R11" s="1">
        <f>[1]HOSPITAL!$Z$1355</f>
        <v>0</v>
      </c>
      <c r="S11" s="1">
        <f>[1]HOSPITAL!$Z$1456</f>
        <v>0</v>
      </c>
      <c r="T11" s="1">
        <f>[1]HOSPITAL!$Z$1557</f>
        <v>0</v>
      </c>
      <c r="U11" s="33">
        <f t="shared" si="14"/>
        <v>0</v>
      </c>
      <c r="V11" s="33">
        <f t="shared" si="15"/>
        <v>10</v>
      </c>
      <c r="W11" s="2">
        <f t="shared" si="16"/>
        <v>24</v>
      </c>
      <c r="X11" s="28" t="str">
        <f t="shared" si="8"/>
        <v xml:space="preserve"> </v>
      </c>
      <c r="Y11" s="1">
        <f t="shared" si="9"/>
        <v>-24</v>
      </c>
    </row>
    <row r="12" spans="2:28" x14ac:dyDescent="0.25">
      <c r="B12" s="13" t="s">
        <v>92</v>
      </c>
      <c r="C12" s="7" t="s">
        <v>87</v>
      </c>
      <c r="D12" s="1"/>
      <c r="E12" s="1">
        <f>[1]HOSPITAL!$Z$43</f>
        <v>2</v>
      </c>
      <c r="F12" s="1">
        <f>[1]HOSPITAL!$Z$144</f>
        <v>4</v>
      </c>
      <c r="G12" s="1">
        <f>[1]HOSPITAL!$Z$245</f>
        <v>3</v>
      </c>
      <c r="H12" s="33">
        <f t="shared" si="10"/>
        <v>9</v>
      </c>
      <c r="I12" s="1">
        <f>[1]HOSPITAL!$Z$447</f>
        <v>2</v>
      </c>
      <c r="J12" s="1">
        <f>[1]HOSPITAL!$Z$548</f>
        <v>0</v>
      </c>
      <c r="K12" s="1">
        <f>[1]HOSPITAL!$Z$649</f>
        <v>1</v>
      </c>
      <c r="L12" s="33">
        <f t="shared" si="11"/>
        <v>3</v>
      </c>
      <c r="M12" s="33">
        <f t="shared" si="12"/>
        <v>12</v>
      </c>
      <c r="N12" s="1">
        <f>[1]HOSPITAL!$Z$952</f>
        <v>1</v>
      </c>
      <c r="O12" s="1">
        <f>[1]HOSPITAL!$Z$1053</f>
        <v>5</v>
      </c>
      <c r="P12" s="1">
        <f>[1]HOSPITAL!$Z$1154</f>
        <v>0</v>
      </c>
      <c r="Q12" s="33">
        <f t="shared" si="13"/>
        <v>6</v>
      </c>
      <c r="R12" s="1">
        <f>[1]HOSPITAL!$Z$1356</f>
        <v>0</v>
      </c>
      <c r="S12" s="1">
        <f>[1]HOSPITAL!$Z$1457</f>
        <v>0</v>
      </c>
      <c r="T12" s="1">
        <f>[1]HOSPITAL!$Z$1558</f>
        <v>0</v>
      </c>
      <c r="U12" s="33">
        <f t="shared" si="14"/>
        <v>0</v>
      </c>
      <c r="V12" s="33">
        <f t="shared" si="15"/>
        <v>6</v>
      </c>
      <c r="W12" s="2">
        <f t="shared" si="16"/>
        <v>18</v>
      </c>
      <c r="X12" s="28" t="str">
        <f t="shared" si="8"/>
        <v xml:space="preserve"> </v>
      </c>
      <c r="Y12" s="1">
        <f t="shared" si="9"/>
        <v>-18</v>
      </c>
    </row>
    <row r="13" spans="2:28" x14ac:dyDescent="0.25">
      <c r="B13" s="13" t="s">
        <v>93</v>
      </c>
      <c r="C13" s="7" t="s">
        <v>87</v>
      </c>
      <c r="D13" s="1"/>
      <c r="E13" s="1">
        <f>[1]HOSPITAL!$Z$44</f>
        <v>2</v>
      </c>
      <c r="F13" s="1">
        <f>[1]HOSPITAL!$Z$145</f>
        <v>5</v>
      </c>
      <c r="G13" s="1">
        <f>[1]HOSPITAL!$Z$246</f>
        <v>2</v>
      </c>
      <c r="H13" s="33">
        <f t="shared" si="10"/>
        <v>9</v>
      </c>
      <c r="I13" s="1">
        <f>[1]HOSPITAL!$Z$448</f>
        <v>1</v>
      </c>
      <c r="J13" s="1">
        <f>[1]HOSPITAL!$Z$549</f>
        <v>0</v>
      </c>
      <c r="K13" s="1">
        <f>[1]HOSPITAL!$Z$650</f>
        <v>0</v>
      </c>
      <c r="L13" s="33">
        <f t="shared" si="11"/>
        <v>1</v>
      </c>
      <c r="M13" s="33">
        <f t="shared" si="12"/>
        <v>10</v>
      </c>
      <c r="N13" s="1">
        <f>[1]HOSPITAL!$Z$953</f>
        <v>1</v>
      </c>
      <c r="O13" s="1">
        <f>[1]HOSPITAL!$Z$1054</f>
        <v>1</v>
      </c>
      <c r="P13" s="1">
        <f>[1]HOSPITAL!$Z$1155</f>
        <v>0</v>
      </c>
      <c r="Q13" s="33">
        <f t="shared" si="13"/>
        <v>2</v>
      </c>
      <c r="R13" s="1">
        <f>[1]HOSPITAL!$Z$1357</f>
        <v>0</v>
      </c>
      <c r="S13" s="1">
        <f>[1]HOSPITAL!$Z$1458</f>
        <v>0</v>
      </c>
      <c r="T13" s="1">
        <f>[1]HOSPITAL!$Z$1559</f>
        <v>0</v>
      </c>
      <c r="U13" s="33">
        <f t="shared" si="14"/>
        <v>0</v>
      </c>
      <c r="V13" s="33">
        <f t="shared" si="15"/>
        <v>2</v>
      </c>
      <c r="W13" s="2">
        <f t="shared" si="16"/>
        <v>12</v>
      </c>
      <c r="X13" s="28" t="str">
        <f t="shared" si="8"/>
        <v xml:space="preserve"> </v>
      </c>
      <c r="Y13" s="1">
        <f t="shared" si="9"/>
        <v>-12</v>
      </c>
    </row>
    <row r="14" spans="2:28" x14ac:dyDescent="0.25">
      <c r="B14" s="13" t="s">
        <v>94</v>
      </c>
      <c r="C14" s="7" t="s">
        <v>87</v>
      </c>
      <c r="D14" s="1"/>
      <c r="E14" s="1">
        <f>[1]HOSPITAL!$Z$46</f>
        <v>6</v>
      </c>
      <c r="F14" s="1">
        <f>[1]HOSPITAL!$Z$147</f>
        <v>5</v>
      </c>
      <c r="G14" s="1">
        <f>[1]HOSPITAL!$Z$248</f>
        <v>4</v>
      </c>
      <c r="H14" s="33">
        <f t="shared" si="10"/>
        <v>15</v>
      </c>
      <c r="I14" s="1">
        <f>[1]HOSPITAL!$Z$450</f>
        <v>3</v>
      </c>
      <c r="J14" s="1">
        <f>[1]HOSPITAL!$Z$551</f>
        <v>0</v>
      </c>
      <c r="K14" s="1">
        <f>[1]HOSPITAL!$Z$652</f>
        <v>3</v>
      </c>
      <c r="L14" s="33">
        <f t="shared" si="11"/>
        <v>6</v>
      </c>
      <c r="M14" s="33">
        <f t="shared" si="12"/>
        <v>21</v>
      </c>
      <c r="N14" s="1">
        <f>[1]HOSPITAL!$Z$955</f>
        <v>3</v>
      </c>
      <c r="O14" s="1">
        <f>[1]HOSPITAL!$Z$1056</f>
        <v>2</v>
      </c>
      <c r="P14" s="1">
        <f>[1]HOSPITAL!$Z$1157</f>
        <v>0</v>
      </c>
      <c r="Q14" s="33">
        <f t="shared" si="13"/>
        <v>5</v>
      </c>
      <c r="R14" s="1">
        <f>[1]HOSPITAL!$Z$1359</f>
        <v>0</v>
      </c>
      <c r="S14" s="1">
        <f>[1]HOSPITAL!$Z$1460</f>
        <v>0</v>
      </c>
      <c r="T14" s="1">
        <f>[1]HOSPITAL!$Z$1561</f>
        <v>0</v>
      </c>
      <c r="U14" s="33">
        <f t="shared" si="14"/>
        <v>0</v>
      </c>
      <c r="V14" s="33">
        <f t="shared" si="15"/>
        <v>5</v>
      </c>
      <c r="W14" s="2">
        <f t="shared" si="16"/>
        <v>26</v>
      </c>
      <c r="X14" s="28" t="str">
        <f t="shared" si="8"/>
        <v xml:space="preserve"> </v>
      </c>
      <c r="Y14" s="1">
        <f t="shared" si="9"/>
        <v>-26</v>
      </c>
    </row>
    <row r="15" spans="2:28" x14ac:dyDescent="0.25">
      <c r="B15" s="13" t="s">
        <v>95</v>
      </c>
      <c r="C15" s="7" t="s">
        <v>87</v>
      </c>
      <c r="D15" s="1"/>
      <c r="E15" s="1">
        <f>[1]HOSPITAL!$Z$47</f>
        <v>1</v>
      </c>
      <c r="F15" s="1">
        <f>[1]HOSPITAL!$Z$148</f>
        <v>0</v>
      </c>
      <c r="G15" s="1">
        <f>[1]HOSPITAL!$Z$249</f>
        <v>0</v>
      </c>
      <c r="H15" s="33">
        <f t="shared" si="10"/>
        <v>1</v>
      </c>
      <c r="I15" s="1">
        <f>[1]HOSPITAL!$Z$451</f>
        <v>1</v>
      </c>
      <c r="J15" s="1">
        <f>[1]HOSPITAL!$Z$552</f>
        <v>0</v>
      </c>
      <c r="K15" s="1">
        <f>[1]HOSPITAL!$Z$653</f>
        <v>0</v>
      </c>
      <c r="L15" s="33">
        <f t="shared" si="11"/>
        <v>1</v>
      </c>
      <c r="M15" s="33">
        <f t="shared" si="12"/>
        <v>2</v>
      </c>
      <c r="N15" s="1">
        <f>[1]HOSPITAL!$Z$956</f>
        <v>2</v>
      </c>
      <c r="O15" s="1">
        <f>[1]HOSPITAL!$Z$1057</f>
        <v>1</v>
      </c>
      <c r="P15" s="1">
        <f>[1]HOSPITAL!$Z$1158</f>
        <v>0</v>
      </c>
      <c r="Q15" s="33">
        <f t="shared" si="13"/>
        <v>3</v>
      </c>
      <c r="R15" s="1">
        <f>[1]HOSPITAL!$Z$1360</f>
        <v>0</v>
      </c>
      <c r="S15" s="1">
        <f>[1]HOSPITAL!$Z$1461</f>
        <v>0</v>
      </c>
      <c r="T15" s="1">
        <f>[1]HOSPITAL!$Z$1562</f>
        <v>0</v>
      </c>
      <c r="U15" s="33">
        <f t="shared" si="14"/>
        <v>0</v>
      </c>
      <c r="V15" s="33">
        <f t="shared" si="15"/>
        <v>3</v>
      </c>
      <c r="W15" s="2">
        <f t="shared" si="16"/>
        <v>5</v>
      </c>
      <c r="X15" s="28" t="str">
        <f t="shared" si="8"/>
        <v xml:space="preserve"> </v>
      </c>
      <c r="Y15" s="1">
        <f t="shared" si="9"/>
        <v>-5</v>
      </c>
      <c r="AB15" t="s">
        <v>137</v>
      </c>
    </row>
    <row r="16" spans="2:28" x14ac:dyDescent="0.25">
      <c r="B16" s="13" t="s">
        <v>96</v>
      </c>
      <c r="C16" s="7" t="s">
        <v>87</v>
      </c>
      <c r="D16" s="1"/>
      <c r="E16" s="1">
        <f>[1]HOSPITAL!$Z$48</f>
        <v>0</v>
      </c>
      <c r="F16" s="1">
        <f>[1]HOSPITAL!$Z$149</f>
        <v>8</v>
      </c>
      <c r="G16" s="1">
        <f>[1]HOSPITAL!$Z$250</f>
        <v>0</v>
      </c>
      <c r="H16" s="33">
        <f t="shared" si="10"/>
        <v>8</v>
      </c>
      <c r="I16" s="1">
        <f>[1]HOSPITAL!$Z$452</f>
        <v>14</v>
      </c>
      <c r="J16" s="1">
        <f>[1]HOSPITAL!$Z$553</f>
        <v>1</v>
      </c>
      <c r="K16" s="1">
        <f>[1]HOSPITAL!$Z$654</f>
        <v>2</v>
      </c>
      <c r="L16" s="33">
        <f t="shared" si="11"/>
        <v>17</v>
      </c>
      <c r="M16" s="33">
        <f t="shared" si="12"/>
        <v>25</v>
      </c>
      <c r="N16" s="1">
        <f>[1]HOSPITAL!$Z$957</f>
        <v>2</v>
      </c>
      <c r="O16" s="1">
        <f>[1]HOSPITAL!$Z$1058</f>
        <v>0</v>
      </c>
      <c r="P16" s="1">
        <f>[1]HOSPITAL!$Z$1159</f>
        <v>0</v>
      </c>
      <c r="Q16" s="33">
        <f t="shared" si="13"/>
        <v>2</v>
      </c>
      <c r="R16" s="1">
        <f>[1]HOSPITAL!$Z$1361</f>
        <v>0</v>
      </c>
      <c r="S16" s="1">
        <f>[1]HOSPITAL!$Z$1462</f>
        <v>0</v>
      </c>
      <c r="T16" s="1">
        <f>[1]HOSPITAL!$Z$1563</f>
        <v>0</v>
      </c>
      <c r="U16" s="33">
        <f t="shared" si="14"/>
        <v>0</v>
      </c>
      <c r="V16" s="33">
        <f t="shared" si="15"/>
        <v>2</v>
      </c>
      <c r="W16" s="2">
        <f t="shared" si="16"/>
        <v>27</v>
      </c>
      <c r="X16" s="28" t="str">
        <f t="shared" si="8"/>
        <v xml:space="preserve"> </v>
      </c>
      <c r="Y16" s="1">
        <f t="shared" si="9"/>
        <v>-27</v>
      </c>
    </row>
    <row r="17" spans="2:25" x14ac:dyDescent="0.25">
      <c r="B17" s="13" t="s">
        <v>97</v>
      </c>
      <c r="C17" s="7" t="s">
        <v>87</v>
      </c>
      <c r="D17" s="1"/>
      <c r="E17" s="1">
        <v>4</v>
      </c>
      <c r="F17" s="1">
        <v>7</v>
      </c>
      <c r="G17" s="1">
        <v>2</v>
      </c>
      <c r="H17" s="33">
        <f t="shared" si="10"/>
        <v>13</v>
      </c>
      <c r="I17" s="1">
        <v>3</v>
      </c>
      <c r="J17" s="1"/>
      <c r="K17" s="1">
        <v>2</v>
      </c>
      <c r="L17" s="33">
        <f t="shared" si="11"/>
        <v>5</v>
      </c>
      <c r="M17" s="33">
        <f t="shared" si="12"/>
        <v>18</v>
      </c>
      <c r="N17" s="1"/>
      <c r="O17" s="1"/>
      <c r="P17" s="1">
        <f>[1]HOSPITAL!$Z$1149</f>
        <v>0</v>
      </c>
      <c r="Q17" s="33">
        <f t="shared" si="13"/>
        <v>0</v>
      </c>
      <c r="R17" s="1"/>
      <c r="S17" s="1"/>
      <c r="T17" s="1"/>
      <c r="U17" s="33">
        <f t="shared" si="14"/>
        <v>0</v>
      </c>
      <c r="V17" s="33">
        <f t="shared" si="15"/>
        <v>0</v>
      </c>
      <c r="W17" s="2">
        <f t="shared" si="16"/>
        <v>18</v>
      </c>
      <c r="X17" s="28" t="str">
        <f t="shared" si="8"/>
        <v xml:space="preserve"> </v>
      </c>
      <c r="Y17" s="1">
        <f t="shared" si="9"/>
        <v>-18</v>
      </c>
    </row>
    <row r="18" spans="2:25" x14ac:dyDescent="0.25">
      <c r="B18" s="15" t="s">
        <v>98</v>
      </c>
      <c r="C18" s="8" t="s">
        <v>99</v>
      </c>
      <c r="D18" s="1"/>
      <c r="E18" s="1">
        <f>'PARTOS Y RN'!E7</f>
        <v>51</v>
      </c>
      <c r="F18" s="1">
        <f>'PARTOS Y RN'!F7</f>
        <v>47</v>
      </c>
      <c r="G18" s="1">
        <f>'PARTOS Y RN'!G7</f>
        <v>35</v>
      </c>
      <c r="H18" s="33">
        <f t="shared" si="10"/>
        <v>133</v>
      </c>
      <c r="I18" s="1">
        <f>'PARTOS Y RN'!I7</f>
        <v>36</v>
      </c>
      <c r="J18" s="1">
        <f>'PARTOS Y RN'!J7</f>
        <v>34</v>
      </c>
      <c r="K18" s="1">
        <f>'PARTOS Y RN'!K7</f>
        <v>46</v>
      </c>
      <c r="L18" s="33">
        <f t="shared" si="11"/>
        <v>116</v>
      </c>
      <c r="M18" s="33">
        <f t="shared" si="12"/>
        <v>249</v>
      </c>
      <c r="N18" s="1">
        <f>'PARTOS Y RN'!N7</f>
        <v>44</v>
      </c>
      <c r="O18" s="1">
        <f>'PARTOS Y RN'!O7</f>
        <v>53</v>
      </c>
      <c r="P18" s="1">
        <f>[1]HOSPITAL!$Z$1149</f>
        <v>0</v>
      </c>
      <c r="Q18" s="33">
        <f t="shared" si="13"/>
        <v>97</v>
      </c>
      <c r="R18" s="1">
        <f>'PARTOS Y RN'!S7</f>
        <v>38</v>
      </c>
      <c r="S18" s="1">
        <f>'PARTOS Y RN'!T7</f>
        <v>0</v>
      </c>
      <c r="T18" s="1">
        <f>'PARTOS Y RN'!U7</f>
        <v>0</v>
      </c>
      <c r="U18" s="33">
        <f t="shared" si="14"/>
        <v>38</v>
      </c>
      <c r="V18" s="33">
        <f t="shared" si="15"/>
        <v>135</v>
      </c>
      <c r="W18" s="2">
        <f t="shared" si="16"/>
        <v>384</v>
      </c>
      <c r="X18" s="28" t="str">
        <f t="shared" si="8"/>
        <v xml:space="preserve"> </v>
      </c>
      <c r="Y18" s="1">
        <f t="shared" si="9"/>
        <v>-384</v>
      </c>
    </row>
    <row r="19" spans="2:25" x14ac:dyDescent="0.25">
      <c r="B19" s="15" t="s">
        <v>100</v>
      </c>
      <c r="C19" s="8"/>
      <c r="D19" s="1"/>
      <c r="E19" s="2">
        <f>SUM(E20:E21)</f>
        <v>0</v>
      </c>
      <c r="F19" s="2">
        <f t="shared" ref="F19:G19" si="17">SUM(F20:F21)</f>
        <v>0</v>
      </c>
      <c r="G19" s="2">
        <f t="shared" si="17"/>
        <v>0</v>
      </c>
      <c r="H19" s="33">
        <f>SUM(E19:G19)</f>
        <v>0</v>
      </c>
      <c r="I19" s="2">
        <f t="shared" ref="I19" si="18">SUM(I20:I21)</f>
        <v>1</v>
      </c>
      <c r="J19" s="2">
        <f t="shared" ref="J19:K19" si="19">SUM(J20:J21)</f>
        <v>0</v>
      </c>
      <c r="K19" s="2">
        <f t="shared" si="19"/>
        <v>2</v>
      </c>
      <c r="L19" s="33">
        <f t="shared" si="11"/>
        <v>3</v>
      </c>
      <c r="M19" s="33">
        <f t="shared" si="12"/>
        <v>3</v>
      </c>
      <c r="N19" s="2">
        <f t="shared" ref="N19" si="20">SUM(N20:N21)</f>
        <v>1</v>
      </c>
      <c r="O19" s="2">
        <f t="shared" ref="O19" si="21">SUM(O20:O21)</f>
        <v>0</v>
      </c>
      <c r="P19" s="1">
        <f>[1]HOSPITAL!$Z$1149</f>
        <v>0</v>
      </c>
      <c r="Q19" s="33">
        <f t="shared" si="13"/>
        <v>1</v>
      </c>
      <c r="R19" s="2">
        <f t="shared" ref="R19" si="22">SUM(R20:R21)</f>
        <v>0</v>
      </c>
      <c r="S19" s="2">
        <f t="shared" ref="S19:T19" si="23">SUM(S20:S21)</f>
        <v>0</v>
      </c>
      <c r="T19" s="2">
        <f t="shared" si="23"/>
        <v>0</v>
      </c>
      <c r="U19" s="33">
        <f t="shared" si="14"/>
        <v>0</v>
      </c>
      <c r="V19" s="33">
        <f t="shared" si="15"/>
        <v>1</v>
      </c>
      <c r="W19" s="2">
        <f t="shared" si="16"/>
        <v>4</v>
      </c>
      <c r="X19" s="28" t="str">
        <f t="shared" si="8"/>
        <v xml:space="preserve"> </v>
      </c>
      <c r="Y19" s="1">
        <f t="shared" si="9"/>
        <v>-4</v>
      </c>
    </row>
    <row r="20" spans="2:25" x14ac:dyDescent="0.25">
      <c r="B20" s="14" t="s">
        <v>101</v>
      </c>
      <c r="C20" s="8" t="s">
        <v>102</v>
      </c>
      <c r="D20" s="1"/>
      <c r="E20" s="1"/>
      <c r="F20" s="1"/>
      <c r="G20" s="1"/>
      <c r="H20" s="33">
        <f t="shared" si="10"/>
        <v>0</v>
      </c>
      <c r="I20" s="1">
        <v>1</v>
      </c>
      <c r="J20" s="1"/>
      <c r="K20" s="1">
        <v>1</v>
      </c>
      <c r="L20" s="33">
        <f t="shared" si="11"/>
        <v>2</v>
      </c>
      <c r="M20" s="33">
        <f t="shared" si="12"/>
        <v>2</v>
      </c>
      <c r="N20" s="1"/>
      <c r="O20" s="1"/>
      <c r="P20" s="1">
        <f>[1]HOSPITAL!$Z$1149</f>
        <v>0</v>
      </c>
      <c r="Q20" s="33">
        <f t="shared" si="13"/>
        <v>0</v>
      </c>
      <c r="R20" s="1"/>
      <c r="S20" s="1"/>
      <c r="T20" s="1"/>
      <c r="U20" s="33">
        <f t="shared" si="14"/>
        <v>0</v>
      </c>
      <c r="V20" s="33">
        <f t="shared" si="15"/>
        <v>0</v>
      </c>
      <c r="W20" s="2">
        <f t="shared" si="16"/>
        <v>2</v>
      </c>
      <c r="X20" s="28" t="str">
        <f t="shared" si="8"/>
        <v xml:space="preserve"> </v>
      </c>
      <c r="Y20" s="1">
        <f t="shared" si="9"/>
        <v>-2</v>
      </c>
    </row>
    <row r="21" spans="2:25" x14ac:dyDescent="0.25">
      <c r="B21" s="14" t="s">
        <v>103</v>
      </c>
      <c r="C21" s="8" t="s">
        <v>102</v>
      </c>
      <c r="D21" s="1"/>
      <c r="E21" s="1"/>
      <c r="F21" s="1"/>
      <c r="G21" s="1"/>
      <c r="H21" s="33">
        <f t="shared" si="10"/>
        <v>0</v>
      </c>
      <c r="I21" s="1"/>
      <c r="J21" s="1"/>
      <c r="K21" s="1">
        <v>1</v>
      </c>
      <c r="L21" s="33">
        <f t="shared" si="11"/>
        <v>1</v>
      </c>
      <c r="M21" s="33">
        <f t="shared" si="12"/>
        <v>1</v>
      </c>
      <c r="N21" s="1">
        <v>1</v>
      </c>
      <c r="O21" s="1"/>
      <c r="P21" s="1"/>
      <c r="Q21" s="33">
        <f t="shared" si="13"/>
        <v>1</v>
      </c>
      <c r="R21" s="1"/>
      <c r="S21" s="1"/>
      <c r="T21" s="1"/>
      <c r="U21" s="33">
        <f t="shared" si="14"/>
        <v>0</v>
      </c>
      <c r="V21" s="33">
        <f t="shared" si="15"/>
        <v>1</v>
      </c>
      <c r="W21" s="2">
        <f t="shared" si="16"/>
        <v>2</v>
      </c>
      <c r="X21" s="28" t="str">
        <f t="shared" si="8"/>
        <v xml:space="preserve"> </v>
      </c>
      <c r="Y21" s="1">
        <f t="shared" si="9"/>
        <v>-2</v>
      </c>
    </row>
    <row r="22" spans="2:25" x14ac:dyDescent="0.25">
      <c r="B22" s="15" t="s">
        <v>104</v>
      </c>
      <c r="C22" s="9"/>
      <c r="D22" s="29"/>
      <c r="E22" s="30"/>
      <c r="F22" s="30"/>
      <c r="G22" s="30"/>
      <c r="H22" s="34"/>
      <c r="I22" s="30"/>
      <c r="J22" s="30"/>
      <c r="K22" s="30"/>
      <c r="L22" s="34"/>
      <c r="M22" s="34"/>
      <c r="N22" s="30"/>
      <c r="O22" s="30"/>
      <c r="P22" s="30"/>
      <c r="Q22" s="34"/>
      <c r="R22" s="30"/>
      <c r="S22" s="30"/>
      <c r="T22" s="30"/>
      <c r="U22" s="34"/>
      <c r="V22" s="34"/>
      <c r="W22" s="30"/>
      <c r="X22" s="30"/>
      <c r="Y22" s="31"/>
    </row>
    <row r="23" spans="2:25" x14ac:dyDescent="0.25">
      <c r="B23" s="14" t="s">
        <v>105</v>
      </c>
      <c r="C23" s="8" t="s">
        <v>76</v>
      </c>
      <c r="D23" s="1"/>
      <c r="E23" s="1">
        <f>'PARTOS Y RN'!AD7</f>
        <v>16</v>
      </c>
      <c r="F23" s="1">
        <f>'PARTOS Y RN'!AE7</f>
        <v>20</v>
      </c>
      <c r="G23" s="1">
        <f>'PARTOS Y RN'!AF7</f>
        <v>21</v>
      </c>
      <c r="H23" s="33">
        <f t="shared" si="10"/>
        <v>57</v>
      </c>
      <c r="I23" s="1">
        <f>'PARTOS Y RN'!AH7</f>
        <v>19</v>
      </c>
      <c r="J23" s="1">
        <f>'PARTOS Y RN'!AI7</f>
        <v>13</v>
      </c>
      <c r="K23" s="1">
        <f>'PARTOS Y RN'!AJ7</f>
        <v>19</v>
      </c>
      <c r="L23" s="33">
        <f t="shared" si="11"/>
        <v>51</v>
      </c>
      <c r="M23" s="33">
        <f t="shared" si="12"/>
        <v>108</v>
      </c>
      <c r="N23" s="1">
        <f>'PARTOS Y RN'!AM7</f>
        <v>18</v>
      </c>
      <c r="O23" s="1">
        <f>'PARTOS Y RN'!AN7</f>
        <v>15</v>
      </c>
      <c r="P23" s="1">
        <f>'PARTOS Y RN'!AO7</f>
        <v>22</v>
      </c>
      <c r="Q23" s="33">
        <f t="shared" si="13"/>
        <v>55</v>
      </c>
      <c r="R23" s="1">
        <f>'PARTOS Y RN'!AR7</f>
        <v>18</v>
      </c>
      <c r="S23" s="1">
        <f>'PARTOS Y RN'!AS7</f>
        <v>0</v>
      </c>
      <c r="T23" s="1">
        <f>'PARTOS Y RN'!AT7</f>
        <v>0</v>
      </c>
      <c r="U23" s="33">
        <f t="shared" si="14"/>
        <v>18</v>
      </c>
      <c r="V23" s="33">
        <f t="shared" si="15"/>
        <v>73</v>
      </c>
      <c r="W23" s="2">
        <f t="shared" si="16"/>
        <v>181</v>
      </c>
      <c r="X23" s="28" t="str">
        <f t="shared" si="8"/>
        <v xml:space="preserve"> </v>
      </c>
      <c r="Y23" s="1">
        <f t="shared" si="9"/>
        <v>-181</v>
      </c>
    </row>
    <row r="24" spans="2:25" x14ac:dyDescent="0.25">
      <c r="B24" s="16" t="s">
        <v>106</v>
      </c>
      <c r="C24" s="10"/>
      <c r="D24" s="1"/>
      <c r="E24" s="2">
        <f>SUM(E25:E27)</f>
        <v>0</v>
      </c>
      <c r="F24" s="2">
        <f>SUM(F25:F27)</f>
        <v>0</v>
      </c>
      <c r="G24" s="2">
        <f>SUM(G25:G27)</f>
        <v>0</v>
      </c>
      <c r="H24" s="33">
        <f t="shared" si="10"/>
        <v>0</v>
      </c>
      <c r="I24" s="2">
        <f t="shared" ref="I24:T24" si="24">SUM(I25:I27)</f>
        <v>0</v>
      </c>
      <c r="J24" s="2">
        <f t="shared" si="24"/>
        <v>0</v>
      </c>
      <c r="K24" s="2">
        <f t="shared" si="24"/>
        <v>0</v>
      </c>
      <c r="L24" s="33">
        <f t="shared" si="11"/>
        <v>0</v>
      </c>
      <c r="M24" s="33">
        <f t="shared" si="12"/>
        <v>0</v>
      </c>
      <c r="N24" s="2">
        <f t="shared" si="24"/>
        <v>0</v>
      </c>
      <c r="O24" s="2">
        <f t="shared" si="24"/>
        <v>0</v>
      </c>
      <c r="P24" s="2">
        <f t="shared" si="24"/>
        <v>0</v>
      </c>
      <c r="Q24" s="33">
        <f t="shared" si="13"/>
        <v>0</v>
      </c>
      <c r="R24" s="2">
        <f t="shared" si="24"/>
        <v>0</v>
      </c>
      <c r="S24" s="2">
        <f t="shared" si="24"/>
        <v>0</v>
      </c>
      <c r="T24" s="2">
        <f t="shared" si="24"/>
        <v>0</v>
      </c>
      <c r="U24" s="33">
        <f t="shared" si="14"/>
        <v>0</v>
      </c>
      <c r="V24" s="33">
        <f t="shared" si="15"/>
        <v>0</v>
      </c>
      <c r="W24" s="2">
        <f t="shared" si="16"/>
        <v>0</v>
      </c>
      <c r="X24" s="28" t="str">
        <f t="shared" si="8"/>
        <v xml:space="preserve"> </v>
      </c>
      <c r="Y24" s="1">
        <f t="shared" si="9"/>
        <v>0</v>
      </c>
    </row>
    <row r="25" spans="2:25" x14ac:dyDescent="0.25">
      <c r="B25" s="17" t="s">
        <v>107</v>
      </c>
      <c r="C25" s="11" t="s">
        <v>99</v>
      </c>
      <c r="D25" s="1"/>
      <c r="E25" s="1"/>
      <c r="F25" s="1"/>
      <c r="G25" s="1"/>
      <c r="H25" s="33">
        <f t="shared" si="10"/>
        <v>0</v>
      </c>
      <c r="I25" s="1"/>
      <c r="J25" s="1"/>
      <c r="K25" s="1"/>
      <c r="L25" s="33">
        <f t="shared" si="11"/>
        <v>0</v>
      </c>
      <c r="M25" s="33">
        <f t="shared" si="12"/>
        <v>0</v>
      </c>
      <c r="N25" s="1"/>
      <c r="O25" s="1"/>
      <c r="P25" s="1"/>
      <c r="Q25" s="33">
        <f t="shared" si="13"/>
        <v>0</v>
      </c>
      <c r="R25" s="1"/>
      <c r="S25" s="1"/>
      <c r="T25" s="1"/>
      <c r="U25" s="33">
        <f t="shared" si="14"/>
        <v>0</v>
      </c>
      <c r="V25" s="33">
        <f t="shared" si="15"/>
        <v>0</v>
      </c>
      <c r="W25" s="2">
        <f t="shared" si="16"/>
        <v>0</v>
      </c>
      <c r="X25" s="28" t="str">
        <f t="shared" si="8"/>
        <v xml:space="preserve"> </v>
      </c>
      <c r="Y25" s="1">
        <f t="shared" si="9"/>
        <v>0</v>
      </c>
    </row>
    <row r="26" spans="2:25" x14ac:dyDescent="0.25">
      <c r="B26" s="17" t="s">
        <v>108</v>
      </c>
      <c r="C26" s="11" t="s">
        <v>99</v>
      </c>
      <c r="D26" s="1"/>
      <c r="E26" s="1"/>
      <c r="F26" s="1"/>
      <c r="G26" s="1"/>
      <c r="H26" s="33">
        <f t="shared" si="10"/>
        <v>0</v>
      </c>
      <c r="I26" s="1"/>
      <c r="J26" s="1"/>
      <c r="K26" s="1"/>
      <c r="L26" s="33">
        <f t="shared" si="11"/>
        <v>0</v>
      </c>
      <c r="M26" s="33">
        <f t="shared" si="12"/>
        <v>0</v>
      </c>
      <c r="N26" s="1"/>
      <c r="O26" s="1"/>
      <c r="P26" s="1"/>
      <c r="Q26" s="33">
        <f t="shared" si="13"/>
        <v>0</v>
      </c>
      <c r="R26" s="1"/>
      <c r="S26" s="1"/>
      <c r="T26" s="1"/>
      <c r="U26" s="33">
        <f t="shared" si="14"/>
        <v>0</v>
      </c>
      <c r="V26" s="33">
        <f t="shared" si="15"/>
        <v>0</v>
      </c>
      <c r="W26" s="2">
        <f t="shared" si="16"/>
        <v>0</v>
      </c>
      <c r="X26" s="28" t="str">
        <f t="shared" si="8"/>
        <v xml:space="preserve"> </v>
      </c>
      <c r="Y26" s="1">
        <f t="shared" si="9"/>
        <v>0</v>
      </c>
    </row>
    <row r="27" spans="2:25" x14ac:dyDescent="0.25">
      <c r="B27" s="19" t="s">
        <v>109</v>
      </c>
      <c r="C27" s="20" t="s">
        <v>99</v>
      </c>
      <c r="D27" s="1"/>
      <c r="E27" s="1"/>
      <c r="F27" s="1"/>
      <c r="G27" s="1"/>
      <c r="H27" s="33">
        <f t="shared" si="10"/>
        <v>0</v>
      </c>
      <c r="I27" s="1"/>
      <c r="J27" s="1"/>
      <c r="K27" s="1"/>
      <c r="L27" s="33">
        <f t="shared" si="11"/>
        <v>0</v>
      </c>
      <c r="M27" s="33">
        <f t="shared" si="12"/>
        <v>0</v>
      </c>
      <c r="N27" s="1"/>
      <c r="O27" s="1"/>
      <c r="P27" s="1"/>
      <c r="Q27" s="33">
        <f t="shared" si="13"/>
        <v>0</v>
      </c>
      <c r="R27" s="1"/>
      <c r="S27" s="1"/>
      <c r="T27" s="1"/>
      <c r="U27" s="33">
        <f t="shared" si="14"/>
        <v>0</v>
      </c>
      <c r="V27" s="33">
        <f t="shared" si="15"/>
        <v>0</v>
      </c>
      <c r="W27" s="2">
        <f t="shared" si="16"/>
        <v>0</v>
      </c>
      <c r="X27" s="28" t="str">
        <f t="shared" si="8"/>
        <v xml:space="preserve"> </v>
      </c>
      <c r="Y27" s="1">
        <f t="shared" si="9"/>
        <v>0</v>
      </c>
    </row>
    <row r="28" spans="2:25" x14ac:dyDescent="0.25">
      <c r="B28" s="25" t="s">
        <v>110</v>
      </c>
      <c r="C28" s="25"/>
      <c r="D28" s="1"/>
      <c r="E28" s="2">
        <f>SUM(E29:E33)</f>
        <v>67</v>
      </c>
      <c r="F28" s="2">
        <f t="shared" ref="F28:G28" si="25">SUM(F29:F33)</f>
        <v>67</v>
      </c>
      <c r="G28" s="2">
        <f t="shared" si="25"/>
        <v>56</v>
      </c>
      <c r="H28" s="33">
        <f t="shared" si="10"/>
        <v>190</v>
      </c>
      <c r="I28" s="2">
        <f>SUM(I29:I33)</f>
        <v>55</v>
      </c>
      <c r="J28" s="2">
        <f t="shared" ref="J28:K28" si="26">SUM(J29:J33)</f>
        <v>47</v>
      </c>
      <c r="K28" s="2">
        <f t="shared" si="26"/>
        <v>66</v>
      </c>
      <c r="L28" s="33">
        <f t="shared" ref="L28:L52" si="27">SUM(I28:K28)</f>
        <v>168</v>
      </c>
      <c r="M28" s="33">
        <f t="shared" ref="M28:M52" si="28">SUM(H28,L28)</f>
        <v>358</v>
      </c>
      <c r="N28" s="2">
        <f t="shared" ref="N28" si="29">SUM(N29:N33)</f>
        <v>62</v>
      </c>
      <c r="O28" s="2">
        <f t="shared" ref="O28" si="30">SUM(O29:O33)</f>
        <v>68</v>
      </c>
      <c r="P28" s="2">
        <f t="shared" ref="P28:R28" si="31">SUM(P29:P33)</f>
        <v>75</v>
      </c>
      <c r="Q28" s="33">
        <f t="shared" si="13"/>
        <v>205</v>
      </c>
      <c r="R28" s="2">
        <f t="shared" si="31"/>
        <v>56</v>
      </c>
      <c r="S28" s="2">
        <f t="shared" ref="S28" si="32">SUM(S29:S33)</f>
        <v>0</v>
      </c>
      <c r="T28" s="2">
        <f t="shared" ref="T28" si="33">SUM(T29:T33)</f>
        <v>0</v>
      </c>
      <c r="U28" s="33">
        <f t="shared" ref="U28:U52" si="34">SUM(R28:T28)</f>
        <v>56</v>
      </c>
      <c r="V28" s="33">
        <f t="shared" ref="V28:V52" si="35">SUM(Q28,U28)</f>
        <v>261</v>
      </c>
      <c r="W28" s="2">
        <f t="shared" si="16"/>
        <v>619</v>
      </c>
      <c r="X28" s="28" t="str">
        <f t="shared" si="8"/>
        <v xml:space="preserve"> </v>
      </c>
      <c r="Y28" s="1">
        <f t="shared" si="9"/>
        <v>-619</v>
      </c>
    </row>
    <row r="29" spans="2:25" x14ac:dyDescent="0.25">
      <c r="B29" s="26" t="s">
        <v>111</v>
      </c>
      <c r="C29" s="27" t="s">
        <v>112</v>
      </c>
      <c r="D29" s="1"/>
      <c r="E29" s="1">
        <f>'PARTOS Y RN'!BC7</f>
        <v>67</v>
      </c>
      <c r="F29" s="1">
        <f>'PARTOS Y RN'!BD7</f>
        <v>67</v>
      </c>
      <c r="G29" s="1">
        <f>'PARTOS Y RN'!BE7</f>
        <v>56</v>
      </c>
      <c r="H29" s="33">
        <f t="shared" si="10"/>
        <v>190</v>
      </c>
      <c r="I29" s="1">
        <f>'PARTOS Y RN'!BG7</f>
        <v>55</v>
      </c>
      <c r="J29" s="1">
        <f>'PARTOS Y RN'!BH7</f>
        <v>47</v>
      </c>
      <c r="K29" s="1">
        <f>'PARTOS Y RN'!BI7</f>
        <v>66</v>
      </c>
      <c r="L29" s="33">
        <f t="shared" si="27"/>
        <v>168</v>
      </c>
      <c r="M29" s="33">
        <f t="shared" si="28"/>
        <v>358</v>
      </c>
      <c r="N29" s="1">
        <f>'PARTOS Y RN'!BL7</f>
        <v>62</v>
      </c>
      <c r="O29" s="1">
        <f>'PARTOS Y RN'!BM7</f>
        <v>68</v>
      </c>
      <c r="P29" s="1">
        <f>'PARTOS Y RN'!BN7</f>
        <v>75</v>
      </c>
      <c r="Q29" s="33">
        <f t="shared" si="13"/>
        <v>205</v>
      </c>
      <c r="R29" s="1">
        <f>'PARTOS Y RN'!BQ7</f>
        <v>56</v>
      </c>
      <c r="S29" s="1">
        <f>'PARTOS Y RN'!BR7</f>
        <v>0</v>
      </c>
      <c r="T29" s="1">
        <f>'PARTOS Y RN'!BS7</f>
        <v>0</v>
      </c>
      <c r="U29" s="33">
        <f t="shared" si="34"/>
        <v>56</v>
      </c>
      <c r="V29" s="33">
        <f t="shared" si="35"/>
        <v>261</v>
      </c>
      <c r="W29" s="2">
        <f t="shared" si="16"/>
        <v>619</v>
      </c>
      <c r="X29" s="28" t="str">
        <f t="shared" si="8"/>
        <v xml:space="preserve"> </v>
      </c>
      <c r="Y29" s="1">
        <f t="shared" si="9"/>
        <v>-619</v>
      </c>
    </row>
    <row r="30" spans="2:25" x14ac:dyDescent="0.25">
      <c r="B30" s="26" t="s">
        <v>113</v>
      </c>
      <c r="C30" s="27" t="s">
        <v>112</v>
      </c>
      <c r="D30" s="1"/>
      <c r="E30" s="1"/>
      <c r="F30" s="1"/>
      <c r="G30" s="1"/>
      <c r="H30" s="33">
        <f t="shared" si="10"/>
        <v>0</v>
      </c>
      <c r="I30" s="1"/>
      <c r="J30" s="1"/>
      <c r="K30" s="1"/>
      <c r="L30" s="33">
        <f t="shared" si="27"/>
        <v>0</v>
      </c>
      <c r="M30" s="33">
        <f t="shared" si="28"/>
        <v>0</v>
      </c>
      <c r="N30" s="1"/>
      <c r="O30" s="1"/>
      <c r="P30" s="1"/>
      <c r="Q30" s="33">
        <f t="shared" si="13"/>
        <v>0</v>
      </c>
      <c r="R30" s="1"/>
      <c r="S30" s="1"/>
      <c r="T30" s="1"/>
      <c r="U30" s="33">
        <f t="shared" si="34"/>
        <v>0</v>
      </c>
      <c r="V30" s="33">
        <f t="shared" si="35"/>
        <v>0</v>
      </c>
      <c r="W30" s="2">
        <f t="shared" si="16"/>
        <v>0</v>
      </c>
      <c r="X30" s="28" t="str">
        <f t="shared" si="8"/>
        <v xml:space="preserve"> </v>
      </c>
      <c r="Y30" s="1">
        <f t="shared" si="9"/>
        <v>0</v>
      </c>
    </row>
    <row r="31" spans="2:25" x14ac:dyDescent="0.25">
      <c r="B31" s="26" t="s">
        <v>114</v>
      </c>
      <c r="C31" s="27" t="s">
        <v>115</v>
      </c>
      <c r="D31" s="1"/>
      <c r="E31" s="1"/>
      <c r="F31" s="1"/>
      <c r="G31" s="1"/>
      <c r="H31" s="33">
        <f t="shared" si="10"/>
        <v>0</v>
      </c>
      <c r="I31" s="1"/>
      <c r="J31" s="1"/>
      <c r="K31" s="1"/>
      <c r="L31" s="33">
        <f t="shared" si="27"/>
        <v>0</v>
      </c>
      <c r="M31" s="33">
        <f t="shared" si="28"/>
        <v>0</v>
      </c>
      <c r="N31" s="1"/>
      <c r="O31" s="1"/>
      <c r="P31" s="1"/>
      <c r="Q31" s="33">
        <f t="shared" si="13"/>
        <v>0</v>
      </c>
      <c r="R31" s="1"/>
      <c r="S31" s="1"/>
      <c r="T31" s="1"/>
      <c r="U31" s="33">
        <f t="shared" si="34"/>
        <v>0</v>
      </c>
      <c r="V31" s="33">
        <f t="shared" si="35"/>
        <v>0</v>
      </c>
      <c r="W31" s="2">
        <f t="shared" si="16"/>
        <v>0</v>
      </c>
      <c r="X31" s="28" t="str">
        <f t="shared" si="8"/>
        <v xml:space="preserve"> </v>
      </c>
      <c r="Y31" s="1">
        <f t="shared" si="9"/>
        <v>0</v>
      </c>
    </row>
    <row r="32" spans="2:25" x14ac:dyDescent="0.25">
      <c r="B32" s="26" t="s">
        <v>116</v>
      </c>
      <c r="C32" s="27" t="s">
        <v>112</v>
      </c>
      <c r="D32" s="1"/>
      <c r="E32" s="1"/>
      <c r="F32" s="1"/>
      <c r="G32" s="1"/>
      <c r="H32" s="33">
        <f t="shared" si="10"/>
        <v>0</v>
      </c>
      <c r="I32" s="1"/>
      <c r="J32" s="1"/>
      <c r="K32" s="1"/>
      <c r="L32" s="33">
        <f t="shared" si="27"/>
        <v>0</v>
      </c>
      <c r="M32" s="33">
        <f t="shared" si="28"/>
        <v>0</v>
      </c>
      <c r="N32" s="1"/>
      <c r="O32" s="1"/>
      <c r="P32" s="1"/>
      <c r="Q32" s="33">
        <f t="shared" si="13"/>
        <v>0</v>
      </c>
      <c r="R32" s="1"/>
      <c r="S32" s="1"/>
      <c r="T32" s="1"/>
      <c r="U32" s="33">
        <f t="shared" si="34"/>
        <v>0</v>
      </c>
      <c r="V32" s="33">
        <f t="shared" si="35"/>
        <v>0</v>
      </c>
      <c r="W32" s="2">
        <f t="shared" si="16"/>
        <v>0</v>
      </c>
      <c r="X32" s="28" t="str">
        <f t="shared" si="8"/>
        <v xml:space="preserve"> </v>
      </c>
      <c r="Y32" s="1">
        <f t="shared" si="9"/>
        <v>0</v>
      </c>
    </row>
    <row r="33" spans="2:25" x14ac:dyDescent="0.25">
      <c r="B33" s="26" t="s">
        <v>117</v>
      </c>
      <c r="C33" s="27" t="s">
        <v>112</v>
      </c>
      <c r="D33" s="1"/>
      <c r="E33" s="1"/>
      <c r="F33" s="1"/>
      <c r="G33" s="1"/>
      <c r="H33" s="33">
        <f t="shared" si="10"/>
        <v>0</v>
      </c>
      <c r="I33" s="1"/>
      <c r="J33" s="1"/>
      <c r="K33" s="1"/>
      <c r="L33" s="33">
        <f t="shared" si="27"/>
        <v>0</v>
      </c>
      <c r="M33" s="33">
        <f t="shared" si="28"/>
        <v>0</v>
      </c>
      <c r="N33" s="1"/>
      <c r="O33" s="1"/>
      <c r="P33" s="1"/>
      <c r="Q33" s="33">
        <f t="shared" si="13"/>
        <v>0</v>
      </c>
      <c r="R33" s="1"/>
      <c r="S33" s="1"/>
      <c r="T33" s="1"/>
      <c r="U33" s="33">
        <f t="shared" si="34"/>
        <v>0</v>
      </c>
      <c r="V33" s="33">
        <f t="shared" si="35"/>
        <v>0</v>
      </c>
      <c r="W33" s="2">
        <f t="shared" si="16"/>
        <v>0</v>
      </c>
      <c r="X33" s="28" t="str">
        <f t="shared" si="8"/>
        <v xml:space="preserve"> </v>
      </c>
      <c r="Y33" s="1">
        <f t="shared" si="9"/>
        <v>0</v>
      </c>
    </row>
    <row r="34" spans="2:25" x14ac:dyDescent="0.25">
      <c r="B34" s="21" t="s">
        <v>118</v>
      </c>
      <c r="C34" s="24"/>
      <c r="D34" s="1"/>
      <c r="E34" s="2">
        <f>SUM(E35:E52)</f>
        <v>0</v>
      </c>
      <c r="F34" s="2">
        <f t="shared" ref="F34:G34" si="36">SUM(F35:F52)</f>
        <v>0</v>
      </c>
      <c r="G34" s="2">
        <f t="shared" si="36"/>
        <v>0</v>
      </c>
      <c r="H34" s="33">
        <f t="shared" si="10"/>
        <v>0</v>
      </c>
      <c r="I34" s="2">
        <f>SUM(I35:I52)</f>
        <v>0</v>
      </c>
      <c r="J34" s="2">
        <f t="shared" ref="J34" si="37">SUM(J35:J52)</f>
        <v>0</v>
      </c>
      <c r="K34" s="2">
        <f t="shared" ref="K34" si="38">SUM(K35:K52)</f>
        <v>0</v>
      </c>
      <c r="L34" s="33">
        <f t="shared" si="27"/>
        <v>0</v>
      </c>
      <c r="M34" s="33">
        <f t="shared" si="28"/>
        <v>0</v>
      </c>
      <c r="N34" s="2">
        <f t="shared" ref="N34" si="39">SUM(N35:N52)</f>
        <v>0</v>
      </c>
      <c r="O34" s="2">
        <f t="shared" ref="O34" si="40">SUM(O35:O52)</f>
        <v>0</v>
      </c>
      <c r="P34" s="2">
        <f t="shared" ref="P34" si="41">SUM(P35:P52)</f>
        <v>0</v>
      </c>
      <c r="Q34" s="33">
        <f t="shared" si="13"/>
        <v>0</v>
      </c>
      <c r="R34" s="2">
        <f t="shared" ref="R34" si="42">SUM(R35:R52)</f>
        <v>0</v>
      </c>
      <c r="S34" s="2">
        <f t="shared" ref="S34" si="43">SUM(S35:S52)</f>
        <v>0</v>
      </c>
      <c r="T34" s="2">
        <f t="shared" ref="T34" si="44">SUM(T35:T52)</f>
        <v>0</v>
      </c>
      <c r="U34" s="33">
        <f t="shared" si="34"/>
        <v>0</v>
      </c>
      <c r="V34" s="33">
        <f t="shared" si="35"/>
        <v>0</v>
      </c>
      <c r="W34" s="2">
        <f t="shared" si="16"/>
        <v>0</v>
      </c>
      <c r="X34" s="28" t="str">
        <f t="shared" si="8"/>
        <v xml:space="preserve"> </v>
      </c>
      <c r="Y34" s="1">
        <f t="shared" si="9"/>
        <v>0</v>
      </c>
    </row>
    <row r="35" spans="2:25" x14ac:dyDescent="0.25">
      <c r="B35" s="22" t="s">
        <v>119</v>
      </c>
      <c r="C35" s="23" t="s">
        <v>99</v>
      </c>
      <c r="D35" s="1"/>
      <c r="E35" s="1"/>
      <c r="F35" s="1"/>
      <c r="G35" s="1"/>
      <c r="H35" s="33">
        <f t="shared" si="10"/>
        <v>0</v>
      </c>
      <c r="I35" s="1"/>
      <c r="J35" s="1"/>
      <c r="K35" s="1"/>
      <c r="L35" s="33">
        <f t="shared" si="27"/>
        <v>0</v>
      </c>
      <c r="M35" s="33">
        <f t="shared" si="28"/>
        <v>0</v>
      </c>
      <c r="N35" s="1"/>
      <c r="O35" s="1"/>
      <c r="P35" s="1"/>
      <c r="Q35" s="33">
        <f t="shared" si="13"/>
        <v>0</v>
      </c>
      <c r="R35" s="1"/>
      <c r="S35" s="1"/>
      <c r="T35" s="1"/>
      <c r="U35" s="33">
        <f t="shared" si="34"/>
        <v>0</v>
      </c>
      <c r="V35" s="33">
        <f t="shared" si="35"/>
        <v>0</v>
      </c>
      <c r="W35" s="2">
        <f t="shared" si="16"/>
        <v>0</v>
      </c>
      <c r="X35" s="28" t="str">
        <f t="shared" si="8"/>
        <v xml:space="preserve"> </v>
      </c>
      <c r="Y35" s="1">
        <f t="shared" si="9"/>
        <v>0</v>
      </c>
    </row>
    <row r="36" spans="2:25" x14ac:dyDescent="0.25">
      <c r="B36" s="22" t="s">
        <v>120</v>
      </c>
      <c r="C36" s="23" t="s">
        <v>99</v>
      </c>
      <c r="D36" s="1"/>
      <c r="E36" s="1"/>
      <c r="F36" s="1"/>
      <c r="G36" s="1"/>
      <c r="H36" s="33">
        <f t="shared" si="10"/>
        <v>0</v>
      </c>
      <c r="I36" s="1"/>
      <c r="J36" s="1"/>
      <c r="K36" s="1"/>
      <c r="L36" s="33">
        <f t="shared" si="27"/>
        <v>0</v>
      </c>
      <c r="M36" s="33">
        <f t="shared" si="28"/>
        <v>0</v>
      </c>
      <c r="N36" s="1"/>
      <c r="O36" s="1"/>
      <c r="P36" s="1"/>
      <c r="Q36" s="33">
        <f t="shared" si="13"/>
        <v>0</v>
      </c>
      <c r="R36" s="1"/>
      <c r="S36" s="1"/>
      <c r="T36" s="1"/>
      <c r="U36" s="33">
        <f t="shared" si="34"/>
        <v>0</v>
      </c>
      <c r="V36" s="33">
        <f t="shared" si="35"/>
        <v>0</v>
      </c>
      <c r="W36" s="2">
        <f t="shared" si="16"/>
        <v>0</v>
      </c>
      <c r="X36" s="28" t="str">
        <f t="shared" si="8"/>
        <v xml:space="preserve"> </v>
      </c>
      <c r="Y36" s="1">
        <f t="shared" si="9"/>
        <v>0</v>
      </c>
    </row>
    <row r="37" spans="2:25" x14ac:dyDescent="0.25">
      <c r="B37" s="22" t="s">
        <v>121</v>
      </c>
      <c r="C37" s="23" t="s">
        <v>99</v>
      </c>
      <c r="D37" s="1"/>
      <c r="E37" s="1"/>
      <c r="F37" s="1"/>
      <c r="G37" s="1"/>
      <c r="H37" s="33">
        <f t="shared" si="10"/>
        <v>0</v>
      </c>
      <c r="I37" s="1"/>
      <c r="J37" s="1"/>
      <c r="K37" s="1"/>
      <c r="L37" s="33">
        <f t="shared" si="27"/>
        <v>0</v>
      </c>
      <c r="M37" s="33">
        <f t="shared" si="28"/>
        <v>0</v>
      </c>
      <c r="N37" s="1"/>
      <c r="O37" s="1"/>
      <c r="P37" s="1"/>
      <c r="Q37" s="33">
        <f t="shared" si="13"/>
        <v>0</v>
      </c>
      <c r="R37" s="1"/>
      <c r="S37" s="1"/>
      <c r="T37" s="1"/>
      <c r="U37" s="33">
        <f t="shared" si="34"/>
        <v>0</v>
      </c>
      <c r="V37" s="33">
        <f t="shared" si="35"/>
        <v>0</v>
      </c>
      <c r="W37" s="2">
        <f t="shared" si="16"/>
        <v>0</v>
      </c>
      <c r="X37" s="28" t="str">
        <f t="shared" si="8"/>
        <v xml:space="preserve"> </v>
      </c>
      <c r="Y37" s="1">
        <f t="shared" si="9"/>
        <v>0</v>
      </c>
    </row>
    <row r="38" spans="2:25" ht="30" x14ac:dyDescent="0.25">
      <c r="B38" s="22" t="s">
        <v>122</v>
      </c>
      <c r="C38" s="23" t="s">
        <v>99</v>
      </c>
      <c r="D38" s="1"/>
      <c r="E38" s="1"/>
      <c r="F38" s="1"/>
      <c r="G38" s="1"/>
      <c r="H38" s="33">
        <f t="shared" si="10"/>
        <v>0</v>
      </c>
      <c r="I38" s="1"/>
      <c r="J38" s="1"/>
      <c r="K38" s="1"/>
      <c r="L38" s="33">
        <f t="shared" si="27"/>
        <v>0</v>
      </c>
      <c r="M38" s="33">
        <f t="shared" si="28"/>
        <v>0</v>
      </c>
      <c r="N38" s="1"/>
      <c r="O38" s="1"/>
      <c r="P38" s="1"/>
      <c r="Q38" s="33">
        <f t="shared" si="13"/>
        <v>0</v>
      </c>
      <c r="R38" s="1"/>
      <c r="S38" s="1"/>
      <c r="T38" s="1"/>
      <c r="U38" s="33">
        <f t="shared" si="34"/>
        <v>0</v>
      </c>
      <c r="V38" s="33">
        <f t="shared" si="35"/>
        <v>0</v>
      </c>
      <c r="W38" s="2">
        <f t="shared" si="16"/>
        <v>0</v>
      </c>
      <c r="X38" s="28" t="str">
        <f t="shared" si="8"/>
        <v xml:space="preserve"> </v>
      </c>
      <c r="Y38" s="1">
        <f t="shared" si="9"/>
        <v>0</v>
      </c>
    </row>
    <row r="39" spans="2:25" x14ac:dyDescent="0.25">
      <c r="B39" s="22" t="s">
        <v>123</v>
      </c>
      <c r="C39" s="23" t="s">
        <v>99</v>
      </c>
      <c r="D39" s="1"/>
      <c r="E39" s="1"/>
      <c r="F39" s="1"/>
      <c r="G39" s="1"/>
      <c r="H39" s="33">
        <f t="shared" si="10"/>
        <v>0</v>
      </c>
      <c r="I39" s="1"/>
      <c r="J39" s="1"/>
      <c r="K39" s="1"/>
      <c r="L39" s="33">
        <f t="shared" si="27"/>
        <v>0</v>
      </c>
      <c r="M39" s="33">
        <f t="shared" si="28"/>
        <v>0</v>
      </c>
      <c r="N39" s="1"/>
      <c r="O39" s="1"/>
      <c r="P39" s="1"/>
      <c r="Q39" s="33">
        <f t="shared" si="13"/>
        <v>0</v>
      </c>
      <c r="R39" s="1"/>
      <c r="S39" s="1"/>
      <c r="T39" s="1"/>
      <c r="U39" s="33">
        <f t="shared" si="34"/>
        <v>0</v>
      </c>
      <c r="V39" s="33">
        <f t="shared" si="35"/>
        <v>0</v>
      </c>
      <c r="W39" s="2">
        <f t="shared" si="16"/>
        <v>0</v>
      </c>
      <c r="X39" s="28" t="str">
        <f t="shared" si="8"/>
        <v xml:space="preserve"> </v>
      </c>
      <c r="Y39" s="1">
        <f t="shared" si="9"/>
        <v>0</v>
      </c>
    </row>
    <row r="40" spans="2:25" x14ac:dyDescent="0.25">
      <c r="B40" s="22" t="s">
        <v>124</v>
      </c>
      <c r="C40" s="23" t="s">
        <v>99</v>
      </c>
      <c r="D40" s="1"/>
      <c r="E40" s="1"/>
      <c r="F40" s="1"/>
      <c r="G40" s="1"/>
      <c r="H40" s="33">
        <f t="shared" si="10"/>
        <v>0</v>
      </c>
      <c r="I40" s="1"/>
      <c r="J40" s="1"/>
      <c r="K40" s="1"/>
      <c r="L40" s="33">
        <f t="shared" si="27"/>
        <v>0</v>
      </c>
      <c r="M40" s="33">
        <f t="shared" si="28"/>
        <v>0</v>
      </c>
      <c r="N40" s="1"/>
      <c r="O40" s="1"/>
      <c r="P40" s="1"/>
      <c r="Q40" s="33">
        <f t="shared" si="13"/>
        <v>0</v>
      </c>
      <c r="R40" s="1"/>
      <c r="S40" s="1"/>
      <c r="T40" s="1"/>
      <c r="U40" s="33">
        <f t="shared" si="34"/>
        <v>0</v>
      </c>
      <c r="V40" s="33">
        <f t="shared" si="35"/>
        <v>0</v>
      </c>
      <c r="W40" s="2">
        <f t="shared" si="16"/>
        <v>0</v>
      </c>
      <c r="X40" s="28" t="str">
        <f t="shared" si="8"/>
        <v xml:space="preserve"> </v>
      </c>
      <c r="Y40" s="1">
        <f t="shared" si="9"/>
        <v>0</v>
      </c>
    </row>
    <row r="41" spans="2:25" x14ac:dyDescent="0.25">
      <c r="B41" s="22" t="s">
        <v>125</v>
      </c>
      <c r="C41" s="23" t="s">
        <v>99</v>
      </c>
      <c r="D41" s="1"/>
      <c r="E41" s="1"/>
      <c r="F41" s="1"/>
      <c r="G41" s="1"/>
      <c r="H41" s="33">
        <f t="shared" si="10"/>
        <v>0</v>
      </c>
      <c r="I41" s="1"/>
      <c r="J41" s="1"/>
      <c r="K41" s="1"/>
      <c r="L41" s="33">
        <f t="shared" si="27"/>
        <v>0</v>
      </c>
      <c r="M41" s="33">
        <f t="shared" si="28"/>
        <v>0</v>
      </c>
      <c r="N41" s="1"/>
      <c r="O41" s="1"/>
      <c r="P41" s="1"/>
      <c r="Q41" s="33">
        <f t="shared" si="13"/>
        <v>0</v>
      </c>
      <c r="R41" s="1"/>
      <c r="S41" s="1"/>
      <c r="T41" s="1"/>
      <c r="U41" s="33">
        <f t="shared" si="34"/>
        <v>0</v>
      </c>
      <c r="V41" s="33">
        <f t="shared" si="35"/>
        <v>0</v>
      </c>
      <c r="W41" s="2">
        <f t="shared" si="16"/>
        <v>0</v>
      </c>
      <c r="X41" s="28" t="str">
        <f t="shared" si="8"/>
        <v xml:space="preserve"> </v>
      </c>
      <c r="Y41" s="1">
        <f t="shared" si="9"/>
        <v>0</v>
      </c>
    </row>
    <row r="42" spans="2:25" x14ac:dyDescent="0.25">
      <c r="B42" s="22" t="s">
        <v>126</v>
      </c>
      <c r="C42" s="23" t="s">
        <v>99</v>
      </c>
      <c r="D42" s="1"/>
      <c r="E42" s="1"/>
      <c r="F42" s="1"/>
      <c r="G42" s="1"/>
      <c r="H42" s="33">
        <f t="shared" si="10"/>
        <v>0</v>
      </c>
      <c r="I42" s="1"/>
      <c r="J42" s="1"/>
      <c r="K42" s="1"/>
      <c r="L42" s="33">
        <f t="shared" si="27"/>
        <v>0</v>
      </c>
      <c r="M42" s="33">
        <f t="shared" si="28"/>
        <v>0</v>
      </c>
      <c r="N42" s="1"/>
      <c r="O42" s="1"/>
      <c r="P42" s="1"/>
      <c r="Q42" s="33">
        <f t="shared" si="13"/>
        <v>0</v>
      </c>
      <c r="R42" s="1"/>
      <c r="S42" s="1"/>
      <c r="T42" s="1"/>
      <c r="U42" s="33">
        <f t="shared" si="34"/>
        <v>0</v>
      </c>
      <c r="V42" s="33">
        <f t="shared" si="35"/>
        <v>0</v>
      </c>
      <c r="W42" s="2">
        <f t="shared" si="16"/>
        <v>0</v>
      </c>
      <c r="X42" s="28" t="str">
        <f t="shared" si="8"/>
        <v xml:space="preserve"> </v>
      </c>
      <c r="Y42" s="1">
        <f t="shared" si="9"/>
        <v>0</v>
      </c>
    </row>
    <row r="43" spans="2:25" x14ac:dyDescent="0.25">
      <c r="B43" s="22" t="s">
        <v>127</v>
      </c>
      <c r="C43" s="23" t="s">
        <v>99</v>
      </c>
      <c r="D43" s="1"/>
      <c r="E43" s="1"/>
      <c r="F43" s="1"/>
      <c r="G43" s="1"/>
      <c r="H43" s="33">
        <f t="shared" si="10"/>
        <v>0</v>
      </c>
      <c r="I43" s="1"/>
      <c r="J43" s="1"/>
      <c r="K43" s="1"/>
      <c r="L43" s="33">
        <f t="shared" si="27"/>
        <v>0</v>
      </c>
      <c r="M43" s="33">
        <f t="shared" si="28"/>
        <v>0</v>
      </c>
      <c r="N43" s="1"/>
      <c r="O43" s="1"/>
      <c r="P43" s="1"/>
      <c r="Q43" s="33">
        <f t="shared" si="13"/>
        <v>0</v>
      </c>
      <c r="R43" s="1"/>
      <c r="S43" s="1"/>
      <c r="T43" s="1"/>
      <c r="U43" s="33">
        <f t="shared" si="34"/>
        <v>0</v>
      </c>
      <c r="V43" s="33">
        <f t="shared" si="35"/>
        <v>0</v>
      </c>
      <c r="W43" s="2">
        <f t="shared" si="16"/>
        <v>0</v>
      </c>
      <c r="X43" s="28" t="str">
        <f t="shared" si="8"/>
        <v xml:space="preserve"> </v>
      </c>
      <c r="Y43" s="1">
        <f t="shared" si="9"/>
        <v>0</v>
      </c>
    </row>
    <row r="44" spans="2:25" ht="30" x14ac:dyDescent="0.25">
      <c r="B44" s="22" t="s">
        <v>128</v>
      </c>
      <c r="C44" s="23" t="s">
        <v>99</v>
      </c>
      <c r="D44" s="1"/>
      <c r="E44" s="1"/>
      <c r="F44" s="1"/>
      <c r="G44" s="1"/>
      <c r="H44" s="33">
        <f t="shared" si="10"/>
        <v>0</v>
      </c>
      <c r="I44" s="1"/>
      <c r="J44" s="1"/>
      <c r="K44" s="1"/>
      <c r="L44" s="33">
        <f t="shared" si="27"/>
        <v>0</v>
      </c>
      <c r="M44" s="33">
        <f t="shared" si="28"/>
        <v>0</v>
      </c>
      <c r="N44" s="1"/>
      <c r="O44" s="1"/>
      <c r="P44" s="1"/>
      <c r="Q44" s="33">
        <f t="shared" si="13"/>
        <v>0</v>
      </c>
      <c r="R44" s="1"/>
      <c r="S44" s="1"/>
      <c r="T44" s="1"/>
      <c r="U44" s="33">
        <f t="shared" si="34"/>
        <v>0</v>
      </c>
      <c r="V44" s="33">
        <f t="shared" si="35"/>
        <v>0</v>
      </c>
      <c r="W44" s="2">
        <f t="shared" si="16"/>
        <v>0</v>
      </c>
      <c r="X44" s="28" t="str">
        <f t="shared" si="8"/>
        <v xml:space="preserve"> </v>
      </c>
      <c r="Y44" s="1">
        <f t="shared" si="9"/>
        <v>0</v>
      </c>
    </row>
    <row r="45" spans="2:25" x14ac:dyDescent="0.25">
      <c r="B45" s="22" t="s">
        <v>129</v>
      </c>
      <c r="C45" s="23" t="s">
        <v>99</v>
      </c>
      <c r="D45" s="1"/>
      <c r="E45" s="1"/>
      <c r="F45" s="1"/>
      <c r="G45" s="1"/>
      <c r="H45" s="33">
        <f t="shared" si="10"/>
        <v>0</v>
      </c>
      <c r="I45" s="1"/>
      <c r="J45" s="1"/>
      <c r="K45" s="1"/>
      <c r="L45" s="33">
        <f t="shared" si="27"/>
        <v>0</v>
      </c>
      <c r="M45" s="33">
        <f t="shared" si="28"/>
        <v>0</v>
      </c>
      <c r="N45" s="1"/>
      <c r="O45" s="1"/>
      <c r="P45" s="1"/>
      <c r="Q45" s="33">
        <f t="shared" si="13"/>
        <v>0</v>
      </c>
      <c r="R45" s="1"/>
      <c r="S45" s="1"/>
      <c r="T45" s="1"/>
      <c r="U45" s="33">
        <f t="shared" si="34"/>
        <v>0</v>
      </c>
      <c r="V45" s="33">
        <f t="shared" si="35"/>
        <v>0</v>
      </c>
      <c r="W45" s="2">
        <f t="shared" si="16"/>
        <v>0</v>
      </c>
      <c r="X45" s="28" t="str">
        <f t="shared" si="8"/>
        <v xml:space="preserve"> </v>
      </c>
      <c r="Y45" s="1">
        <f t="shared" si="9"/>
        <v>0</v>
      </c>
    </row>
    <row r="46" spans="2:25" x14ac:dyDescent="0.25">
      <c r="B46" s="22" t="s">
        <v>130</v>
      </c>
      <c r="C46" s="23" t="s">
        <v>99</v>
      </c>
      <c r="D46" s="1"/>
      <c r="E46" s="1"/>
      <c r="F46" s="1"/>
      <c r="G46" s="1"/>
      <c r="H46" s="33">
        <f t="shared" si="10"/>
        <v>0</v>
      </c>
      <c r="I46" s="1"/>
      <c r="J46" s="1"/>
      <c r="K46" s="1"/>
      <c r="L46" s="33">
        <f t="shared" si="27"/>
        <v>0</v>
      </c>
      <c r="M46" s="33">
        <f t="shared" si="28"/>
        <v>0</v>
      </c>
      <c r="N46" s="1"/>
      <c r="O46" s="1"/>
      <c r="P46" s="1"/>
      <c r="Q46" s="33">
        <f t="shared" si="13"/>
        <v>0</v>
      </c>
      <c r="R46" s="1"/>
      <c r="S46" s="1"/>
      <c r="T46" s="1"/>
      <c r="U46" s="33">
        <f t="shared" si="34"/>
        <v>0</v>
      </c>
      <c r="V46" s="33">
        <f t="shared" si="35"/>
        <v>0</v>
      </c>
      <c r="W46" s="2">
        <f t="shared" si="16"/>
        <v>0</v>
      </c>
      <c r="X46" s="28" t="str">
        <f t="shared" si="8"/>
        <v xml:space="preserve"> </v>
      </c>
      <c r="Y46" s="1">
        <f t="shared" si="9"/>
        <v>0</v>
      </c>
    </row>
    <row r="47" spans="2:25" x14ac:dyDescent="0.25">
      <c r="B47" s="22" t="s">
        <v>131</v>
      </c>
      <c r="C47" s="23" t="s">
        <v>99</v>
      </c>
      <c r="D47" s="1"/>
      <c r="E47" s="1"/>
      <c r="F47" s="1"/>
      <c r="G47" s="1"/>
      <c r="H47" s="33">
        <f t="shared" si="10"/>
        <v>0</v>
      </c>
      <c r="I47" s="1"/>
      <c r="J47" s="1"/>
      <c r="K47" s="1"/>
      <c r="L47" s="33">
        <f t="shared" si="27"/>
        <v>0</v>
      </c>
      <c r="M47" s="33">
        <f t="shared" si="28"/>
        <v>0</v>
      </c>
      <c r="N47" s="1"/>
      <c r="O47" s="1"/>
      <c r="P47" s="1"/>
      <c r="Q47" s="33">
        <f t="shared" si="13"/>
        <v>0</v>
      </c>
      <c r="R47" s="1"/>
      <c r="S47" s="1"/>
      <c r="T47" s="1"/>
      <c r="U47" s="33">
        <f t="shared" si="34"/>
        <v>0</v>
      </c>
      <c r="V47" s="33">
        <f t="shared" si="35"/>
        <v>0</v>
      </c>
      <c r="W47" s="2">
        <f t="shared" si="16"/>
        <v>0</v>
      </c>
      <c r="X47" s="28" t="str">
        <f t="shared" si="8"/>
        <v xml:space="preserve"> </v>
      </c>
      <c r="Y47" s="1">
        <f t="shared" si="9"/>
        <v>0</v>
      </c>
    </row>
    <row r="48" spans="2:25" x14ac:dyDescent="0.25">
      <c r="B48" s="22" t="s">
        <v>132</v>
      </c>
      <c r="C48" s="23" t="s">
        <v>99</v>
      </c>
      <c r="D48" s="1"/>
      <c r="E48" s="1"/>
      <c r="F48" s="1"/>
      <c r="G48" s="1"/>
      <c r="H48" s="33">
        <f t="shared" si="10"/>
        <v>0</v>
      </c>
      <c r="I48" s="1"/>
      <c r="J48" s="1"/>
      <c r="K48" s="1"/>
      <c r="L48" s="33">
        <f t="shared" si="27"/>
        <v>0</v>
      </c>
      <c r="M48" s="33">
        <f t="shared" si="28"/>
        <v>0</v>
      </c>
      <c r="N48" s="1"/>
      <c r="O48" s="1"/>
      <c r="P48" s="1"/>
      <c r="Q48" s="33">
        <f t="shared" si="13"/>
        <v>0</v>
      </c>
      <c r="R48" s="1"/>
      <c r="S48" s="1"/>
      <c r="T48" s="1"/>
      <c r="U48" s="33">
        <f t="shared" si="34"/>
        <v>0</v>
      </c>
      <c r="V48" s="33">
        <f t="shared" si="35"/>
        <v>0</v>
      </c>
      <c r="W48" s="2">
        <f t="shared" si="16"/>
        <v>0</v>
      </c>
      <c r="X48" s="28" t="str">
        <f t="shared" si="8"/>
        <v xml:space="preserve"> </v>
      </c>
      <c r="Y48" s="1">
        <f t="shared" si="9"/>
        <v>0</v>
      </c>
    </row>
    <row r="49" spans="2:25" x14ac:dyDescent="0.25">
      <c r="B49" s="22" t="s">
        <v>133</v>
      </c>
      <c r="C49" s="23" t="s">
        <v>99</v>
      </c>
      <c r="D49" s="1"/>
      <c r="E49" s="1"/>
      <c r="F49" s="1"/>
      <c r="G49" s="1"/>
      <c r="H49" s="33">
        <f t="shared" si="10"/>
        <v>0</v>
      </c>
      <c r="I49" s="1"/>
      <c r="J49" s="1"/>
      <c r="K49" s="1"/>
      <c r="L49" s="33">
        <f t="shared" si="27"/>
        <v>0</v>
      </c>
      <c r="M49" s="33">
        <f t="shared" si="28"/>
        <v>0</v>
      </c>
      <c r="N49" s="1"/>
      <c r="O49" s="1"/>
      <c r="P49" s="1"/>
      <c r="Q49" s="33">
        <f t="shared" si="13"/>
        <v>0</v>
      </c>
      <c r="R49" s="1"/>
      <c r="S49" s="1"/>
      <c r="T49" s="1"/>
      <c r="U49" s="33">
        <f t="shared" si="34"/>
        <v>0</v>
      </c>
      <c r="V49" s="33">
        <f t="shared" si="35"/>
        <v>0</v>
      </c>
      <c r="W49" s="2">
        <f t="shared" si="16"/>
        <v>0</v>
      </c>
      <c r="X49" s="28" t="str">
        <f t="shared" si="8"/>
        <v xml:space="preserve"> </v>
      </c>
      <c r="Y49" s="1">
        <f t="shared" si="9"/>
        <v>0</v>
      </c>
    </row>
    <row r="50" spans="2:25" x14ac:dyDescent="0.25">
      <c r="B50" s="22" t="s">
        <v>134</v>
      </c>
      <c r="C50" s="23" t="s">
        <v>99</v>
      </c>
      <c r="D50" s="1"/>
      <c r="E50" s="1"/>
      <c r="F50" s="1"/>
      <c r="G50" s="1"/>
      <c r="H50" s="33">
        <f t="shared" si="10"/>
        <v>0</v>
      </c>
      <c r="I50" s="1"/>
      <c r="J50" s="1"/>
      <c r="K50" s="1"/>
      <c r="L50" s="33">
        <f t="shared" si="27"/>
        <v>0</v>
      </c>
      <c r="M50" s="33">
        <f t="shared" si="28"/>
        <v>0</v>
      </c>
      <c r="N50" s="1"/>
      <c r="O50" s="1"/>
      <c r="P50" s="1"/>
      <c r="Q50" s="33">
        <f t="shared" si="13"/>
        <v>0</v>
      </c>
      <c r="R50" s="1"/>
      <c r="S50" s="1"/>
      <c r="T50" s="1"/>
      <c r="U50" s="33">
        <f t="shared" si="34"/>
        <v>0</v>
      </c>
      <c r="V50" s="33">
        <f t="shared" si="35"/>
        <v>0</v>
      </c>
      <c r="W50" s="2">
        <f t="shared" si="16"/>
        <v>0</v>
      </c>
      <c r="X50" s="28" t="str">
        <f t="shared" si="8"/>
        <v xml:space="preserve"> </v>
      </c>
      <c r="Y50" s="1">
        <f t="shared" si="9"/>
        <v>0</v>
      </c>
    </row>
    <row r="51" spans="2:25" x14ac:dyDescent="0.25">
      <c r="B51" s="22" t="s">
        <v>135</v>
      </c>
      <c r="C51" s="23" t="s">
        <v>99</v>
      </c>
      <c r="D51" s="1"/>
      <c r="E51" s="1"/>
      <c r="F51" s="1"/>
      <c r="G51" s="1"/>
      <c r="H51" s="33">
        <f t="shared" si="10"/>
        <v>0</v>
      </c>
      <c r="I51" s="1"/>
      <c r="J51" s="1"/>
      <c r="K51" s="1"/>
      <c r="L51" s="33">
        <f t="shared" si="27"/>
        <v>0</v>
      </c>
      <c r="M51" s="33">
        <f t="shared" si="28"/>
        <v>0</v>
      </c>
      <c r="N51" s="1"/>
      <c r="O51" s="1"/>
      <c r="P51" s="1"/>
      <c r="Q51" s="33">
        <f t="shared" si="13"/>
        <v>0</v>
      </c>
      <c r="R51" s="1"/>
      <c r="S51" s="1"/>
      <c r="T51" s="1"/>
      <c r="U51" s="33">
        <f t="shared" si="34"/>
        <v>0</v>
      </c>
      <c r="V51" s="33">
        <f t="shared" si="35"/>
        <v>0</v>
      </c>
      <c r="W51" s="2">
        <f t="shared" si="16"/>
        <v>0</v>
      </c>
      <c r="X51" s="28" t="str">
        <f t="shared" si="8"/>
        <v xml:space="preserve"> </v>
      </c>
      <c r="Y51" s="1">
        <f t="shared" si="9"/>
        <v>0</v>
      </c>
    </row>
    <row r="52" spans="2:25" x14ac:dyDescent="0.25">
      <c r="B52" s="22" t="s">
        <v>136</v>
      </c>
      <c r="C52" s="23" t="s">
        <v>112</v>
      </c>
      <c r="D52" s="1"/>
      <c r="E52" s="1"/>
      <c r="F52" s="1"/>
      <c r="G52" s="1"/>
      <c r="H52" s="33">
        <f t="shared" si="10"/>
        <v>0</v>
      </c>
      <c r="I52" s="1"/>
      <c r="J52" s="1"/>
      <c r="K52" s="1"/>
      <c r="L52" s="33">
        <f t="shared" si="27"/>
        <v>0</v>
      </c>
      <c r="M52" s="33">
        <f t="shared" si="28"/>
        <v>0</v>
      </c>
      <c r="N52" s="1"/>
      <c r="O52" s="1"/>
      <c r="P52" s="1"/>
      <c r="Q52" s="33">
        <f t="shared" si="13"/>
        <v>0</v>
      </c>
      <c r="R52" s="1"/>
      <c r="S52" s="1"/>
      <c r="T52" s="1"/>
      <c r="U52" s="33">
        <f t="shared" si="34"/>
        <v>0</v>
      </c>
      <c r="V52" s="33">
        <f t="shared" si="35"/>
        <v>0</v>
      </c>
      <c r="W52" s="2">
        <f t="shared" si="16"/>
        <v>0</v>
      </c>
      <c r="X52" s="28" t="str">
        <f t="shared" si="8"/>
        <v xml:space="preserve"> </v>
      </c>
      <c r="Y52" s="1">
        <f t="shared" si="9"/>
        <v>0</v>
      </c>
    </row>
  </sheetData>
  <mergeCells count="5">
    <mergeCell ref="B2:B4"/>
    <mergeCell ref="C2:Y2"/>
    <mergeCell ref="E3:Y3"/>
    <mergeCell ref="D3:D4"/>
    <mergeCell ref="C3:C4"/>
  </mergeCells>
  <conditionalFormatting sqref="D5:Y52">
    <cfRule type="cellIs" dxfId="0" priority="1" operator="equal">
      <formula>0</formula>
    </cfRule>
  </conditionalFormatting>
  <printOptions horizontalCentered="1"/>
  <pageMargins left="0.23622047244094491" right="0.23622047244094491" top="0.51181102362204722" bottom="0.39370078740157483" header="0.31496062992125984" footer="0.31496062992125984"/>
  <pageSetup paperSize="9" scale="60" orientation="landscape" horizontalDpi="0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G5"/>
  <sheetViews>
    <sheetView workbookViewId="0">
      <selection activeCell="E28" sqref="E28"/>
    </sheetView>
  </sheetViews>
  <sheetFormatPr baseColWidth="10" defaultRowHeight="15" x14ac:dyDescent="0.25"/>
  <sheetData>
    <row r="1" spans="1:7" x14ac:dyDescent="0.25">
      <c r="A1" t="s">
        <v>144</v>
      </c>
    </row>
    <row r="2" spans="1:7" x14ac:dyDescent="0.25">
      <c r="A2" s="37"/>
      <c r="B2" s="37" t="s">
        <v>139</v>
      </c>
      <c r="C2" s="37" t="s">
        <v>140</v>
      </c>
      <c r="D2" s="37" t="s">
        <v>141</v>
      </c>
      <c r="E2" s="37" t="s">
        <v>142</v>
      </c>
      <c r="F2" s="37"/>
      <c r="G2" s="37" t="s">
        <v>72</v>
      </c>
    </row>
    <row r="3" spans="1:7" x14ac:dyDescent="0.25">
      <c r="A3" s="37" t="s">
        <v>143</v>
      </c>
      <c r="B3" s="35">
        <v>51</v>
      </c>
      <c r="C3" s="35">
        <v>68</v>
      </c>
      <c r="D3" s="35">
        <v>68</v>
      </c>
      <c r="E3" s="35">
        <v>64</v>
      </c>
      <c r="F3" s="35"/>
      <c r="G3" s="36">
        <f>SUM(B3:E3)</f>
        <v>251</v>
      </c>
    </row>
    <row r="4" spans="1:7" x14ac:dyDescent="0.25">
      <c r="A4" s="37" t="s">
        <v>76</v>
      </c>
      <c r="B4" s="35">
        <v>21</v>
      </c>
      <c r="C4" s="35">
        <v>30</v>
      </c>
      <c r="D4" s="35">
        <v>24</v>
      </c>
      <c r="E4" s="35">
        <v>27</v>
      </c>
      <c r="F4" s="35"/>
      <c r="G4" s="36">
        <f>SUM(B4:E4)</f>
        <v>102</v>
      </c>
    </row>
    <row r="5" spans="1:7" x14ac:dyDescent="0.25">
      <c r="A5" s="37"/>
      <c r="B5" s="36">
        <f>SUM(B3:B4)</f>
        <v>72</v>
      </c>
      <c r="C5" s="36">
        <f t="shared" ref="C5:G5" si="0">SUM(C3:C4)</f>
        <v>98</v>
      </c>
      <c r="D5" s="36">
        <f t="shared" si="0"/>
        <v>92</v>
      </c>
      <c r="E5" s="36">
        <f t="shared" si="0"/>
        <v>91</v>
      </c>
      <c r="F5" s="36">
        <f t="shared" si="0"/>
        <v>0</v>
      </c>
      <c r="G5" s="36">
        <f t="shared" si="0"/>
        <v>353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GESTANTES</vt:lpstr>
      <vt:lpstr>PARTOS Y RN</vt:lpstr>
      <vt:lpstr>HOSPITAL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MARGIT</dc:creator>
  <cp:lastModifiedBy>Usuario de Windows</cp:lastModifiedBy>
  <cp:lastPrinted>2020-02-12T15:08:01Z</cp:lastPrinted>
  <dcterms:created xsi:type="dcterms:W3CDTF">2019-11-21T17:25:11Z</dcterms:created>
  <dcterms:modified xsi:type="dcterms:W3CDTF">2021-11-16T08:47:30Z</dcterms:modified>
</cp:coreProperties>
</file>